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76-24 - Aquisição de Material Didático e brinquedos - SMDS\"/>
    </mc:Choice>
  </mc:AlternateContent>
  <xr:revisionPtr revIDLastSave="0" documentId="13_ncr:1_{24638E11-FB48-428D-9153-FA6A050F080E}"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Preços'!$A$11:$G$114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8" i="1" l="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l="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E6" i="1"/>
  <c r="G13" i="1"/>
  <c r="A4" i="1"/>
  <c r="A113" i="1"/>
  <c r="A114" i="1"/>
  <c r="A112" i="1"/>
  <c r="A111" i="1"/>
  <c r="A6" i="1"/>
  <c r="A5" i="1"/>
  <c r="A3" i="1"/>
  <c r="F110" i="1" l="1"/>
</calcChain>
</file>

<file path=xl/sharedStrings.xml><?xml version="1.0" encoding="utf-8"?>
<sst xmlns="http://schemas.openxmlformats.org/spreadsheetml/2006/main" count="251" uniqueCount="153">
  <si>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</si>
  <si>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</si>
  <si>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</si>
  <si>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</si>
  <si>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</si>
  <si>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</si>
  <si>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</si>
  <si>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</si>
  <si>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</si>
  <si>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</si>
  <si>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</si>
  <si>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</si>
  <si>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</si>
  <si>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</si>
  <si>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</si>
  <si>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</si>
  <si>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</si>
  <si>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</si>
  <si>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</si>
  <si>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</si>
  <si>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</si>
  <si>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</si>
  <si>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</si>
  <si>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</si>
  <si>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</si>
  <si>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</si>
  <si>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</si>
  <si>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VALOR ESTIMADO:</t>
  </si>
  <si>
    <t>Publicação:</t>
  </si>
  <si>
    <t>Prazo:</t>
  </si>
  <si>
    <t>Representante:</t>
  </si>
  <si>
    <t>CPF:</t>
  </si>
  <si>
    <t>Enquadramento:</t>
  </si>
  <si>
    <t>Homologação: __/__/2024</t>
  </si>
  <si>
    <t>Previsão Publicação: __/__/2024</t>
  </si>
  <si>
    <t>ANEXO III - QUADRO DE PROPOSTAS</t>
  </si>
  <si>
    <t>O não cumprimento do disposto no termo de referência acarretará a anulação do empenho bem como a aplicação das penalidades previstas no edital e a convocação do fornecedor subsequente considerando a ordem de classificação do certame.</t>
  </si>
  <si>
    <t>A execução do objeto da presente licitação será realizada junto à Secretaria obedecendo, na íntegra, ao detalhamento do termo de referência (ANEXO I).</t>
  </si>
  <si>
    <t>Proposta válida por 60 (sessenta) dias</t>
  </si>
  <si>
    <t>Prazo do Contrato: Entrega imediata</t>
  </si>
  <si>
    <t>PREGÃO ELETRÔNICO Nº 076/2024</t>
  </si>
  <si>
    <t>PROCESSO ADMINISTRATIVO N° 3582/2024 de 03/10/2024</t>
  </si>
  <si>
    <t>O pagamento do objeto de que trata o PREGÃO ELETRÔNICO 076/2024, será efetuado pela Tesouraria da Secretaria Municipal de Deselvovimento Social de Sumidouro.</t>
  </si>
  <si>
    <t>AQUISIÇÃO DE MATERIAIS PERMANENTES, MATERIAIS DIDÁTICOS E BRINQUEDOS</t>
  </si>
  <si>
    <t>BRINQUEDO DE MADEIRA 3D (TEMA ANIMAIS)</t>
  </si>
  <si>
    <t>BRINQUEDO DE MADEIRA 3D (TEMA CORES)</t>
  </si>
  <si>
    <t>BRINQUEDO DE MADEIRA 3D (TEMA LETRAS)</t>
  </si>
  <si>
    <t>BRINQUEDO DE MADEIRA 3D (TEMA NÚMEROS)</t>
  </si>
  <si>
    <t>CHUVEIRO 110V, COM 3 TEMPERATURAS</t>
  </si>
  <si>
    <t>COLCHÃO TAMANHO SOLTEIRO PADRÃO (88CMX188CM)</t>
  </si>
  <si>
    <t>ESPELHO DE PAREDE NO TAMANHO 100X30CM</t>
  </si>
  <si>
    <t>GRADE DE PROTEÇÃO DE CAMA LATERAL PARA CRIANÇA. DIMENSÃO: 87 X 41 X 25 CM</t>
  </si>
  <si>
    <t>MICROFONE PROFISSIONAL COM CABO SM-58</t>
  </si>
  <si>
    <t>PISCINA DE BOLINHAS ESPUMADA CIRCULAR DESMONTÁVEL 1,54M X 1,54 X 0,30M, 5 PEÇAS FIXADAS COM VELCRO. COM 300 BOLINHAS COLORIDAS.</t>
  </si>
  <si>
    <t>RELÓGIO DE PAREDE PRETO SILENCIOSO REDONDO ANALÓGICO</t>
  </si>
  <si>
    <t>TABELA DE BASQUETE EM MADEIRA, TAMANHO PADRÃO COM BOLA DE BASQUETE.</t>
  </si>
  <si>
    <t>TATAME EM EVA, ESPESSURA 3 CM, TAMANHO 1,0M X 1,0M</t>
  </si>
  <si>
    <t>TATAME ESQUADREJADO COM ENCAIXE 2M X 1M X 10MM</t>
  </si>
  <si>
    <t>AR CONDICIONADO Características principais, Quantidade de BTUs: 18000, Ciclo: Frio Classificação Energética/Inmetro: A Tecnologia: Convencional Voltagem: 220v - Monofásico Tipo de Gás: R410A, Medida Evaporadora (int.) (LxAxP/cm): 92 x 29,88 x 21,93cm, Medida Condensadora (ext.) (LxAxP/cm) 82,65 x 58 x 31,82cm, Peso Líquido Evaporadora (int.) (Kg): 11,5 kg, Peso Líquido Condensadora (ext.) (Kg): 33 kg, Tipo de Condensador: Horizontal, Cor da Evaporadora: Branco, Serpentina: Cobre, Tubulação (Bitolas): 1/4 e 1/2, Consumo Aproximado de Energia (kWh): 34,1 KWH/MÊS, Vazão de Ar (m³/h): 900 m³/h, Saída de Ar Regulável: Sim, Controle Remoto Iluminado: Não, Regula Velocidade de Ventilação: Sim, Sleep: Sim, Swing: Sim, Turbo: Sim, Memória: Sim, Filtro Anti-Bactéria: Sim, Desumidificação: Sim, Controle Remoto: Sim, Direcionadores de Ar: Sim</t>
  </si>
  <si>
    <t>AR CONDICIONADO SPLIT INVERTER 12.000 BTU, 220V</t>
  </si>
  <si>
    <t>AR CONDICIONADO, Características principais: Capacidade (BTU/h 9.000 BTUs Voltagem 220 Volts, Aviso Limpa Filtro Sim, Largura Evaporadora 754, Indicador de Temperatura na Evaporadora Sim, Cor da Evaporadora Branco,Filtro anti-bactéria Sim, Sleep Sim, Desumidificação Sim,Gás Refrigerante R-32, Swing Sim, Profundidade Evaporadora 308, Garantia 12 Altura Condensadora 717, Serpentina Cobre, Regula Velocidade de Ventilação Sim, Vetor Evaporadora E-5 Controle Remoto Sim, Peso Condensadora 20, Consumo Mensal (kWh/mês 33,03, Corrente Monofásico, Ciclo Frio, Distância Máxima entre Evaporadora e Condensadora 120 (a) X 200 (l, Classificação Energética  A, Turbo Não, Largura Condensadora 495, Tecnologia Wi-fi Não, Potência Refrigeração (w 800, Altura Evaporadora 189, Tipo de Condensadora Horizontal, Vetor Condensadora C-4, Peso Evaporadora 7,3, Profundidade Condensadora 230, Timer Sim,Tecnologia Inverter Sim, Capacidade (BTU/h 9.000 BTUs</t>
  </si>
  <si>
    <t>ARMÁRIO DE AÇO COM 02 PORTAS COM 04 PRATELEIRAS. CHAVE E PUXADOR INCLUSOS.</t>
  </si>
  <si>
    <t>ARMÁRIO DE COZINHA COMPACTO 6 PORTAS E 1 GAVETA, MDP, PRETO, DIMENSÕES 177,5X38X105CM</t>
  </si>
  <si>
    <t>ASSENTO DE ELEVAÇÃO VEICULAR PARA CRIANÇAS DE ATÉ 36KG. DIMENSÃO:41 X 42 X 23 CM; 2,2 QUILOGRAMAS.</t>
  </si>
  <si>
    <t>BANHEIRA CAPACIDADE 20KG; TROCADOR DESMONTÁVEL</t>
  </si>
  <si>
    <t>BATEDEIRA PLANETÁRIA, CAPACIDADE 5L, 110 V</t>
  </si>
  <si>
    <t>BEBEDOURO DE COLUNA PARA GARRAFÃO 20L.</t>
  </si>
  <si>
    <t xml:space="preserve">BEBEDOURO INDUSTRIAL + FILTRO, 100 LITROS, 3 TORNEIRAS GELADAS INOX 127 V7 NÍVEIS DE REGULAGEM DE TEMPERATURAS RESERVATÓRIO INTERNO </t>
  </si>
  <si>
    <t>BELICHE DE MADEIRA MACIÇA, COM ALTA RESISTÊNCIA, MATERIAL REFORÇADO, ESCADA FIXA, BARRA DE PROTEÇÃO, PARAFUSOS REFORÇADOS. ESTRADO EM MADEIRA MACIÇA PARA COMPORTAR COLCHÃO TAMANHO SOLTEIRO PADRÃO (88CMX188CM)</t>
  </si>
  <si>
    <t>BERÇO DESMONTÁVEL; 2 OPÇÕES DE ALTURA, COM MOSQUITEIRO, TROCADOR E BOLSO PORTA-OBJETOS.</t>
  </si>
  <si>
    <t>BOTIJÃO DE GÁS VAZIO COM CAPACIDADE DE 13 KG</t>
  </si>
  <si>
    <t>CADEIRA DE ALIMENTAÇÃO DE PLÁSTICO COM AÇO INOXIDÁVEL. DIMENSÕES 59 X 74 X 100 CM; 4,79 QUILOGRAMAS. PARA USO DE CRIANÇAS DE 6 MESES A 5 ANOS.</t>
  </si>
  <si>
    <t>CADEIRA DE CARRO INFANTIL DE 0 À 36 KG.</t>
  </si>
  <si>
    <t>CADEIRA DE ESCRITÓRIO SECRETÁRIA COM BASE CROMADA COM RODINHA E BRAÇO</t>
  </si>
  <si>
    <t xml:space="preserve">CADEIRA LONGARINA POLIPROPILENO 4 LUGARES </t>
  </si>
  <si>
    <t>Cadeira secretária giratória, com 5 rodinhas, acabamento em tecido, cor preta</t>
  </si>
  <si>
    <t xml:space="preserve">CADEIRAS DE MADEIRA MACIÇA. </t>
  </si>
  <si>
    <t>CAFETEIRA ELÉTRICA INOX FILTRO PERMANENTE REMOVÍVEL SISTEMA CORTA PINGOS CAPACIDADE 1,2L 30 XÍCARAS FUNÇÃO MANTER AQUECIDO ECM20 127V</t>
  </si>
  <si>
    <t>CAIXA DE SOM AMPLIFICADA - POTÊNCIA DE 1000W RMS, BLUETOOTH, AMPLIFICADOR DIGITAL, EQUALIZADOR, USB; 2 WOOFERS DE 8"; 2 TWEETERS DE 1"; EQUALIZADOR; 110V</t>
  </si>
  <si>
    <t>CAMA DE MADEIRA MACIÇA, COM ALTA RESISTÊNCIA, MATERIAL REFORÇADO. ESTRADO EM MADEIRA MACIÇA PARA COMPORTAR COLCHÃO TAMANHO SOLTEIRO PADRÃO (88CMX188CM)</t>
  </si>
  <si>
    <t>CAMA ELÁSTICA "PULA-PULA"; 2,44m; CAPACIDADE MÍNIMA DE 175KG, COM REDE DE PROTEÇÃO, MOLAS, PÉS E ESCADA.</t>
  </si>
  <si>
    <t>CLIMATIZADOR 110V, MÍNIMO 100W, MÍNIMO 14L</t>
  </si>
  <si>
    <t>Cômoda com 5 gavetas e 2 portas, dimensões 112x 31x45 cm, estrutura em MDF gavetas em MDP, cor Preta</t>
  </si>
  <si>
    <t>COMPUTADOR ( All in One), Processador - 13ª geração Intel® Core™ i7-1355U (10-core, cache de 12MB, até 5.0GHz), Sistema operacional - Windows 11 Home, Português, Placa de vídeo Intel® Iris® Xe com memória gráfica compartilhada, Monitor - Tela IPS Full HD de 23.8" (1920 x 1080), anti-reflexo e borda infinita, Memória - 16GB DDR4 (2x8GB) 3200MT/s; Expansível até 32GB (2 slots soDIMM), Armazenamento  SSD de 512GB PCIeNVMe M.2, Cor- Branco (Pearl White), Suporte - Suporte triangular, Assistência técnica - 1 ano de garantia básica via correi-os, Complete Care - Sem Complete Care, Teclado - Teclado ABTN2 e mouse sem fio Branco Gelo, em Português, Mouse- Mouse incluído com teclado, Portas -1 porta USB 3.2 Type-C Gen 2, 3 portas USB 3.2 Gen 1 com suporte para ligar/ativar, 1 porta de saída HDMI 1.4b/HDCP 2.3, 1 porta de entrada HDMI 1.4b/HDCP 1.4, 1 porta do adaptador de energia, 1 porta Ethernet RJ45, 1 porta USB 3.2 Gen 2 com PowerShare, 1 Conector de áudio; Slots: 1 slot M.2 2230/2280 para SSD PCIe, 1 slot M.2 2230 para placa combinada de Wi-Fi e Bluetooth, 1 slot SATA 3.0, 1 slot de cartão SD. Dimensões:Sem suporte: Altura: 35,85 cm Largura: 54,27 cm Profundidade: 4,02 cm Peso: 5,24 kg, Com suporte: Altura: 41,19 cm, Largura: 54,27 cm, Profundidade: 20,07 cm, Peso: 5,56 kg, Altura da câmera pop-up aberta: 2,5 cm, Chassi, Câmera 1080p a 30 qps, câmera Full HD RGB, Áudio e alto-falantes, Alto-falantes estéreo com WavesMaxxAudio Pro (2 de 5W= 10W no total), Wireless, Placa de Rede local sem fio (WLAN) Intel® AX211 taxa de transferência de até 2400 Mbps, Wi-Fi 6E (802.11ax) 2x2 e Rede local com fio (LAN) Ethernet RJ45 Gigabit 10/100/1000 Mbps | com Bluetooth®, Energia: Adaptador CA de 90 W, conector cilíndrico de 4,5 mm</t>
  </si>
  <si>
    <t>COMPUTADOR PROCESSADOR INTEL CORE I7 MEMÓRIA RAM 16GB SSD 1TB MONITOR DE LED 19''</t>
  </si>
  <si>
    <t xml:space="preserve">CONJUNTO DE MESA COM 8 CADEIRAS. MATERIAL:  MADEIRA MACIÇA (MESA E CADEIRAS). MESA DE 250CM X 100CM. </t>
  </si>
  <si>
    <t>CONJUNTO DE SOFÁ DE 3 E 2 LUGARES DE COURO RESISTENTE NA COR PRETA COM SUPORTE MÍNIMO DE 110KG. MEDIDAS DO SOFÁ DE 2 LUGARES: ALTURA100CM, LARGURA152CM E PROFUNDIDADE75CM. MEDIDAS DO SOFÁ DE 3 LUGARES: ALTURA100CM, LARGURA202CM E PROFUNDIDADE75CM.</t>
  </si>
  <si>
    <t>ESCADA DOBRÁVEL 5 DEGRAUS EM ALUMÍNIO 120 KG DE CAPACIDADE</t>
  </si>
  <si>
    <t>ESPREMEDOR DE FRUTAS 110 V, 25 W</t>
  </si>
  <si>
    <t>ESPREMEDOR SUCO LARANJA INOX PROFISSIONAL 500W COPO 3 LITROS COR CINZA CLARO FREQUÊNCIA 60 HZ 110 V</t>
  </si>
  <si>
    <t>ESTABILIZADOR 110V; 300 VA</t>
  </si>
  <si>
    <t>FOGÃO DE PISO 4 BOCAS ESSENCIAL MESA DE VIDRO COM FORNO LIMPA FÁCIL, COR BRANCO</t>
  </si>
  <si>
    <t>FOGÃO INDUSTRIAL, 6 QUEIMADORES COM FORNO</t>
  </si>
  <si>
    <t>FORNO ELÉTRICO, PRATA, 110V, FUNÇÃO DOURAR CAPACIDADE PARA 60L</t>
  </si>
  <si>
    <t>FREEZER VERTICAL MÍNIMO 230L, 110V.</t>
  </si>
  <si>
    <t>FRITADEIRA AIR FRYER 5L; 110 V, 1700W</t>
  </si>
  <si>
    <t>FRITADEIRA ELÉTRICA PARA ÓLEO PROFISSIONAL 5 LITROS AÇO INOX; 110V</t>
  </si>
  <si>
    <t>FURADEIRA DE IMPACTO MÍNIMO 750W, 127V.</t>
  </si>
  <si>
    <t>GAVETEIRO DE MADEIRA MACIÇA COM 4 GAVETAS COM DIMENSÕES: 45CM DE LARGURA X 30CM DE PROFUNDIDADE X 70CM DE ALTURA.</t>
  </si>
  <si>
    <t>GELADEIRA FROST FREE 240L DUPLEX BRANCA; 110 V</t>
  </si>
  <si>
    <t>GELADEIRA FROST FREE 310L DUPLEX BRANCA; 110 V</t>
  </si>
  <si>
    <t>GELADEIRA FROST FREE, MÍNIMO 430L, 127V.</t>
  </si>
  <si>
    <t>GUARDA ROUPA CASAL, 6 PORTAS,2 GAVETAS, PRETO, DIMENSÕES:200X178X47CM</t>
  </si>
  <si>
    <t>HD EXTERNO 500GB USB</t>
  </si>
  <si>
    <t xml:space="preserve">IMPRESSORA MULTIFUNCIONAL TANQUE DE TINTA Capacidade da bandeja Bandeja de entrada para 60 folhas,Bandeja de saída para 25 folhas,Opções de frente e verso: Manual (fornecido suporte de driver),Capacidade do alimentador automático de documentos: Não,Alimentador de envelopes: Não,Bandejas para Papel Standard: 1,Capacidades de entrada: Até 60 folhas Padrão,Até 5 envelopes,NãoTransparências,Até 20 cartões,Até 10 folhas etiquetas,Até 60 folhas ofício,Capacidades de saída: Até 25 folhas Padrão,Até 5 envelopes Transparências,Até 20 cartões,Até 10 folhas etiquetas,Até 25 folhas ofício, Ciclo mensal de trabalho Mensalmente, A4: Até 1000 páginas, Conexões Wi Fi, Consumo (KW/h) 0.1, Conteúdo da Embalagem Z4B55A#AK4 HP Ink Tank Wireless 416,Recipiente de tinta preta original (~6,000 páginas),Recipiente de tinta ciano original, Recipiente de tinta magenta original, Recipiente de tinta amarela original (~8,000 páginas),CD do software, Pôster de instalação,Cabo de força, Dimensões aproximadas da embalagem (cm) - AxLxP 52,5x55,4x25,7cm, Dimensões da embalagem - cm (AxLxP) 52,5x55,4x25,7cm, Dimensões do produto - cm (AxLxP) 52,5x31x15,8c, Imprime Frente e Verso Sim, Peso da embalagem c/ produto (kg) 4,6Kg, Peso liq. aproximado do produto (Kg) 4,6Kg, Profundidade de Bits 24 bits / 256, Requisitos do Sistema PC Windows 10, 8.1, 8, 7 Processador de 1 GHz e 32 bits (x86) ou 64 bits (x64), 2 GB de espaço disponível em disco rígido, unidade de CD-ROM/DVD ou conexão com a Internet, porta USB, Microsoft Internet Explorer. Windows Vista Processador de 800 MHz 32 bits (x86), 2 GB de espaço disponível em disco rígido, unidade de CD-ROM/DVD ou conexão com a Internet, porta USB, Microsoft Internet Explorer 8. Windows XP SP3 ou superior (somente 32 bits) qualquer processador Intel Pentium II, Celeron ou 233 MHz compatível, 850 MB disponíveis no disco rígido, unidade de CD-ROM/DVD ou conexão com a Internet, porta USB, Microsoft Internet Explorer 8 Suporte ao Windows Server disponível via instalador de linha de comando - Windows Server 2008 32 bits (SP1 ou superior), Windows Server 2008 64 bits (SP1 ou superior), Windows Server 2008 R2 64 bits, Windows Server 2008 R2 64 bits (SP1), Windows Server 2016,Mac OS X v10.10 Yosemite - 1,5 GB disponível em disco, acesso à internet OS X v10.11 El Capitan - 1,5 GB disponível em disco, acesso à internet macOSSierra v10.12 (outrora conhecido como OS X) - 1,5 GB disponível em disco, acesso à internet, Resolução máxima da Impressão Preto (Melhor): Até 1200 x 1200 dpirenderizados,Cor (Melhor): Até 4800 x 1200 dpi otimizados em cores (ao imprimir de um computador em papéis fotográficos selecionados HP e 1200 dpi de entrada), Resolução ótica Hardware: Até 1200 x 1200 dpi,Ótica: Até 1200 x 1200 dpi, Sistema de Impressão Colorido, Suprimentos  (8,000 páginas). Média com base na norma ISO/IEC 24711. O rendimento real varia consideravelmente de acordo com o conteúdo das páginas impressas e outros fatores. Tipo Impressora Tanque de tinta, Tipo do Papel para Impressão, Velocidade de Impressão Preto (ISO): Até 8 ppm,Saída da primeira página, preto: Até 13 segundos,Preto (rascunho): Até 20 ppm. Cor (ISO): Até 5 ppm,Saída da primeira página em cores: Velocida máxima 17 segundos,Cor (rascunho): Até 16 ppm, Wireless Sim, CrossDocking 2, Cor Preto, Voltagem BIVOLT
</t>
  </si>
  <si>
    <t>IMPRESSORA MULTIFUNCIONAL TANQUE DE TINTA COLORIDA, WI-FI COM AUTOREPARO, USB, IMPRESSORA, COPIADORA E SCANNER COR: CINZA CHUMBO; 110 V</t>
  </si>
  <si>
    <t>Jogo de Mesa de Jantar 100x80 com 4 Cadeiras Madeira Maciça</t>
  </si>
  <si>
    <t>LAVADORA ALTA PRESSÃO 1750W, 110V.</t>
  </si>
  <si>
    <t>Leitor de Código de barras</t>
  </si>
  <si>
    <t>LIQUIDIFICADOR 1200W, 12 VELOCIDADES, 110V, PRETO</t>
  </si>
  <si>
    <t>LIQUIDIFICADOR 1400W, 110V.</t>
  </si>
  <si>
    <t>LONGARINA DE FERRO DE 3 LUGARES COM ENCOSTO SÓLIDO E APOIO DE BRAÇO. DIMENSÕES 180 X 169 X 35 CM; 28,5 QUILOGRAMAS.</t>
  </si>
  <si>
    <t>MESA DE JOGOS-KIT CONTENDO: 1 - MESA DE TÊNIS DE MESA / PING PONG - MDP 15MM - DESMONTÁVEL COM MEDIDAS OFICIAIS QUE ATENDEM AOS PADRÕES DA ITTF (INTERNATIONAL TABLE TENNIS FEDERATION). TAMPO EM MDP COM 15MM DE ESPESSURA. ACABAMENTO EM MASSA E PRIMER AZUL COM LINHAS DEMARCATÓRIAS BRANCAS.PÉS DE MADEIRA MACIÇA DOBRÁVEIS. TAMPO EM MDP COM 15 MM DE ESPESSURA. ACOMPANHA KIT COMPLETO COM 2 RAQUETES, SUPORTE, REDE E BOLINHAS PESO APROXIMADO: 68 KG. 2 - MESA DE PEBOLIM / TOTÓ - COM VARÕES EMBUTIDOS - ESPECIAL - PRODUZIDO EM MADEIRA MACIÇA. SELADOR PADRÃO CEREJEIRA BONECOS EM POLIPROPILENO (PP - PLÁSTICO) POSSUI VARÕES EMBUTIDOS ACOMPANHA UMA BOLINHA. 3 - MESA DE SINUCA / BILHAR / PRODUZIDA EM MADEIRA. TAMPO EM MDF COM 20MM DE ESPESSURA. REVESTIDO COM TECIDO POLIÉSTER NA COR VERDE. ACOMPANHA 15 BOLAS NUMERADAS (50MM), 01 BRANCA E 2 TACOS DE 1,35 M.</t>
  </si>
  <si>
    <t>Mesa escrivaninha em MDF com 2 gavetas, cor preta</t>
  </si>
  <si>
    <t>MESA INFANTIL COM 4 CADEIRAS COLORIDAS DE POLIPROPILENO, AÇO E MADEIR MACIÇA. PESO MÍNIMO SUPORTADO 100KG. MEDIDA DA MESA: ALTURA: 59,5 CM LARGURA: 68CM COMPRIMENTO: 68 CM E MEDIDAS DAS CADEIRAS: ALTURA TOTAL: 65 CM ALTURA ASSENTO AO CHÃO: 35 CM LARGURA: 40 CM COMPRIMENTO: 30 CM.</t>
  </si>
  <si>
    <t>Mesa para Escritório retangular de Madeira MDP 15mm, com Gaveteiro fixo de 02 gavetas, Pés Duplos - deixa a mesa mais resistente, Possui gaveteiro fixo de 02 gavetas com chave, Borda em PVC Rígido, Diversas cores disponíveis, Madeira de 15mm em MDP</t>
  </si>
  <si>
    <t>MICROONDAS 20L - 110V, cor Branco</t>
  </si>
  <si>
    <t>MULTIPROCESSADOR DE ALIMENTOS 1400W, 110V.</t>
  </si>
  <si>
    <t>NOBREAK 110V; 600VA</t>
  </si>
  <si>
    <t xml:space="preserve">NOTEBOOK Especificações Completas; Processador 12ª geração Intel® Core™  i5-1235U (10-core, cache de 12MB, até 4.4GHz), Sistema operacional Windows 11 Home, Português, Placa de vídeo Intel® Iris® Xe com memória gráfica compartilhada, Tela Full HD de 15.6" (1920 x 1080), 120 Hz, WVA, Memória 16GB DDR4 (2x8GB) 2666MT/s; Expansível até 16GB (2 slots soDIMM), Armazenamento SSD de 512GB PCIeNVMe M.2 Cor Carbon Black - Preto Carbono, Software de Segurança, Assistência técnica, 1 ano de garantia básica via correios, Complete Care, Sem Complete CareTeclado Teclado numérico padrão em português, Portas 2 USB 3.2 Type-A de 1ª geração 1 USB 2.0 1 Tomada de energia 1 Conector de headset 1 HDMI 1.4 Slots: 1 slot M.2 2230 para placa de WiFi e Bluetooth, 1 slot M.2 2230/2280 para unidade de estado sólido, 1 slot de cartão SD; Dimensões Altura: 1,69 cm a 2,11 cm, Largura: 35,85 cm, Profundidade: 23,49 cm, Peso: 1,65 kg, Câmera Câmera HD de 720p a 30 FPS com microfone único integrado, Áudio e alto-falantes Alto-falantes estéreo, 2 W x 2 = 4 W no total, Chassi Preto Carbono sem leitor de impressão digital, Wireless  802.11ac 1x1 Wi-Fi, placa de rede wireless com Bluetooth®, Bateria principal Bateria de 3 células e 41Wh (integrada), Energia Adaptador CA 65 Watts (Bivolt)
</t>
  </si>
  <si>
    <t>NOTEBOOK INTEL CORE I5, 8GB RAM, SSD 256 GB, 15,6", FULL HD, WINDOWS 11</t>
  </si>
  <si>
    <t>PIPOQUEIRA 110V</t>
  </si>
  <si>
    <t>POLTRONA DE COURO NA COR PRETA COM BRAÇOS DE ALUMÍNIO. DESCRIÇÃO ALTURA: 75CM, ALTURA DO ASSENTO AO CHÃO: 45CM, LARGURA: 57CM E PROFUNDIDADE: 75CM.</t>
  </si>
  <si>
    <t>PROJETOR LED MULTIMIDIA 3100 LÚMENS FULL HD 1080P HDMI/ USB; 110 V</t>
  </si>
  <si>
    <t>PURIFICADOR DE ÁGUA GELADA, FRIA E NATURAL COM PAINEL EASY TOUCH CINZA 110V</t>
  </si>
  <si>
    <t>REPETIDOR DE SINAL WI-FI DE ALTA POTÊNCIA</t>
  </si>
  <si>
    <t xml:space="preserve">ROTEADOR PARA INTERNET WIFI 2 ANTENAS; </t>
  </si>
  <si>
    <t>SANDUICHEIRA 750W, 110 v, PRETO</t>
  </si>
  <si>
    <t xml:space="preserve">SCANNER PORTÁTIL Características principais, Modelo Uso Prático Scanner de mesa, Cor Preto, Tipo de scanner Portátil Folhas Soltas, Resolução óptica 900 dpi, É portátil Sim, Tamanho máximo do documento A4,Resolução de Digitalização: 900dpi/600dpi / 300dpi (VOCÊ CONSEGUE ESCOLHER), Formato A4 (216mm), Largura da digitalização: 217mm, Altura da digitalização: Aprox. até 1200mm, Formato de arquivo: JPG,PDF, Desligamento automático após 3 minutos sem uso, Dimensões: 250mm * 30mm * 25mm, Opção: apenas colorido </t>
  </si>
  <si>
    <t>Smarthphone Tamanho da tela: 6.5 ", Memória interna:128 GB, Câmera traseira principal:50 Mpx, Conectividade – rede móvel 5g, Tela –Tamanho da tela 6.5 "
Tipo de resolução da tela Full HD, Cartão SIM, É Dual SIM Sim, Memória, Memória interna 128 GB, Memória RAM 6 GB, Sistema operacional, Nome do sistema operacional Android, Câmera, Resolução da câmera traseira principal 50 Mpx</t>
  </si>
  <si>
    <t xml:space="preserve">Sofá cama 2 lugares, veludo cinza, estrutura em madeira, revestimento </t>
  </si>
  <si>
    <t>TANQUINHO DE ROUPAS 10 Kg; 110V, 370W</t>
  </si>
  <si>
    <t>TELEVISÃO LED 32", TIPO SMART TV; 4K, 110 v, função wifi, com entrada HDMI; 110V</t>
  </si>
  <si>
    <t>TELEVISÃO LED, 43", TIPO SMART TV; 4K; 110 V</t>
  </si>
  <si>
    <t>TENDA PIRAMIDAL 6X6M EM AÇO GALVANIZADO ANTIFERRUGEM DE ALTA RESISTÊNCIA DO TIPO TUBULAR. CHAPA ENTRE ''14 A 18'', SOLDAS EM SISTEMA MIG.</t>
  </si>
  <si>
    <t>TRAVE TAMANHO JUVENIL, 1,30M X 1,90M</t>
  </si>
  <si>
    <t>UMIDIFICADOR DE AR BIVOLT, 4 LITROS.</t>
  </si>
  <si>
    <t>VENTILADOR COLUNA 40CM BVT450 160W PRETO; 110 V</t>
  </si>
  <si>
    <t>VENTILADOR DE TETO 3PAS, 3 VELOCIDADES 110 V</t>
  </si>
  <si>
    <t>VIDEO GAME Slim, 1TB, MEMÓRIA RAM DE 8 GB, 110V; CONSOLE DE MESA, 1 CONTROLE INCLÍDO COM SINAL DE WI-FI</t>
  </si>
  <si>
    <t>MENOR PREÇO POR ITEM</t>
  </si>
  <si>
    <t>CREAS - MAT. CONSUMO</t>
  </si>
  <si>
    <t>CREAS - MAT. PERMANENTE</t>
  </si>
  <si>
    <t>CRAS - MAT. CONSUMO</t>
  </si>
  <si>
    <t>CRAS - MAT. PERMANENTE</t>
  </si>
  <si>
    <t>SECRETARIA - MAT. PERMANENTE</t>
  </si>
  <si>
    <t>SECRETARIA MATERIAIS DA MORADIA DO ADOLESCENTE- MAT. CONSUMO</t>
  </si>
  <si>
    <t>CADASTRO ÚNICO- MAT. PERMANENTE</t>
  </si>
  <si>
    <t>INST DE ACOLHIMENTO - MAT. CONSUMO</t>
  </si>
  <si>
    <t>INST. DE ACOLHIMENTO - MAT. PERMANENTE</t>
  </si>
  <si>
    <t>SECRETARIA MATERIAIS DA MORADIA DO ADOLESCENTE - MAT. PERMANENTE</t>
  </si>
  <si>
    <t>UNID</t>
  </si>
  <si>
    <t>Abertura das Propostas: 25/11/2024,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</si>
</sst>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3583/24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125"/>
  <sheetViews>
    <sheetView tabSelected="1" zoomScale="115" zoomScaleNormal="115" zoomScaleSheetLayoutView="100" workbookViewId="0">
      <selection activeCell="A13" sqref="A13"/>
    </sheetView>
  </sheetViews>
  <sheetFormatPr defaultColWidth="9.140625"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71" t="s">
        <v>35</v>
      </c>
      <c r="B2" s="71"/>
      <c r="C2" s="71"/>
      <c r="D2" s="71"/>
      <c r="E2" s="71"/>
      <c r="F2" s="71"/>
      <c r="G2" s="71"/>
    </row>
    <row r="3" spans="1:11" x14ac:dyDescent="0.2">
      <c r="A3" s="71" t="str">
        <f>UPPER(Dados!B1&amp;"  -  "&amp;Dados!B4)</f>
        <v>PREGÃO ELETRÔNICO Nº 076/2024  -  ABERTURA DAS PROPOSTAS: 25/11/2024, ÀS 09:00HS</v>
      </c>
      <c r="B3" s="71"/>
      <c r="C3" s="71"/>
      <c r="D3" s="71"/>
      <c r="E3" s="71"/>
      <c r="F3" s="71"/>
      <c r="G3" s="71"/>
    </row>
    <row r="4" spans="1:11" x14ac:dyDescent="0.2">
      <c r="A4" s="72" t="str">
        <f>Dados!B3</f>
        <v>AQUISIÇÃO DE MATERIAIS PERMANENTES, MATERIAIS DIDÁTICOS E BRINQUEDOS</v>
      </c>
      <c r="B4" s="72"/>
      <c r="C4" s="72"/>
      <c r="D4" s="72"/>
      <c r="E4" s="72"/>
      <c r="F4" s="72"/>
      <c r="G4" s="72"/>
    </row>
    <row r="5" spans="1:11" x14ac:dyDescent="0.2">
      <c r="A5" s="71" t="str">
        <f>Dados!B2</f>
        <v>PROCESSO ADMINISTRATIVO N° 3582/2024 de 03/10/2024</v>
      </c>
      <c r="B5" s="71"/>
      <c r="C5" s="71"/>
      <c r="D5" s="71"/>
      <c r="E5" s="71"/>
      <c r="F5" s="71"/>
      <c r="G5" s="71"/>
    </row>
    <row r="6" spans="1:11" x14ac:dyDescent="0.2">
      <c r="A6" s="50" t="str">
        <f>Dados!B7</f>
        <v>MENOR PREÇO POR ITEM</v>
      </c>
      <c r="B6" s="50"/>
      <c r="C6" s="69" t="s">
        <v>27</v>
      </c>
      <c r="D6" s="69"/>
      <c r="E6" s="70">
        <f>Dados!B8</f>
        <v>252563.41</v>
      </c>
      <c r="F6" s="70"/>
      <c r="G6" s="50"/>
    </row>
    <row r="7" spans="1:11" ht="2.25" customHeight="1" x14ac:dyDescent="0.2">
      <c r="A7" s="6"/>
      <c r="B7" s="6"/>
      <c r="C7" s="6"/>
      <c r="D7" s="6"/>
      <c r="E7" s="13"/>
      <c r="F7" s="13"/>
      <c r="G7" s="10"/>
    </row>
    <row r="8" spans="1:11" s="8" customFormat="1" ht="12" customHeight="1" x14ac:dyDescent="0.2">
      <c r="A8" s="14" t="s">
        <v>0</v>
      </c>
      <c r="B8" s="62"/>
      <c r="C8" s="62"/>
      <c r="D8" s="62"/>
      <c r="E8" s="62"/>
      <c r="F8" s="62"/>
      <c r="G8" s="62"/>
      <c r="H8" s="39"/>
    </row>
    <row r="9" spans="1:11" s="8" customFormat="1" ht="12" customHeight="1" x14ac:dyDescent="0.2">
      <c r="A9" s="14" t="s">
        <v>1</v>
      </c>
      <c r="B9" s="63"/>
      <c r="C9" s="63"/>
      <c r="D9" s="63"/>
      <c r="E9" s="63"/>
      <c r="F9" s="63"/>
      <c r="G9" s="63"/>
      <c r="H9" s="39"/>
    </row>
    <row r="10" spans="1:11" s="8" customFormat="1" ht="12" customHeight="1" x14ac:dyDescent="0.2">
      <c r="A10" s="14" t="s">
        <v>2</v>
      </c>
      <c r="B10" s="60"/>
      <c r="C10" s="25" t="s">
        <v>8</v>
      </c>
      <c r="D10" s="68"/>
      <c r="E10" s="68"/>
      <c r="F10" s="68"/>
      <c r="G10" s="68"/>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11.25" x14ac:dyDescent="0.2">
      <c r="A13" s="32">
        <v>1</v>
      </c>
      <c r="B13" s="30" t="s">
        <v>44</v>
      </c>
      <c r="C13" s="33" t="s">
        <v>151</v>
      </c>
      <c r="D13" s="47">
        <v>4</v>
      </c>
      <c r="E13" s="49">
        <v>60.35</v>
      </c>
      <c r="F13" s="59"/>
      <c r="G13" s="34" t="str">
        <f t="shared" ref="G13:G44" si="0">IF(F13="","",IF(ISTEXT(F13),"NC",F13*D13))</f>
        <v/>
      </c>
      <c r="H13" s="39"/>
      <c r="K13" s="7"/>
    </row>
    <row r="14" spans="1:11" s="8" customFormat="1" ht="11.25" x14ac:dyDescent="0.2">
      <c r="A14" s="32">
        <v>2</v>
      </c>
      <c r="B14" s="30" t="s">
        <v>45</v>
      </c>
      <c r="C14" s="33" t="s">
        <v>151</v>
      </c>
      <c r="D14" s="47">
        <v>4</v>
      </c>
      <c r="E14" s="49">
        <v>110.88</v>
      </c>
      <c r="F14" s="59"/>
      <c r="G14" s="34" t="str">
        <f t="shared" si="0"/>
        <v/>
      </c>
      <c r="H14" s="39"/>
      <c r="K14" s="7"/>
    </row>
    <row r="15" spans="1:11" s="8" customFormat="1" ht="11.25" x14ac:dyDescent="0.2">
      <c r="A15" s="32">
        <v>3</v>
      </c>
      <c r="B15" s="30" t="s">
        <v>46</v>
      </c>
      <c r="C15" s="33" t="s">
        <v>151</v>
      </c>
      <c r="D15" s="47">
        <v>4</v>
      </c>
      <c r="E15" s="49">
        <v>108.93</v>
      </c>
      <c r="F15" s="59"/>
      <c r="G15" s="34" t="str">
        <f t="shared" si="0"/>
        <v/>
      </c>
      <c r="H15" s="39"/>
      <c r="K15" s="7"/>
    </row>
    <row r="16" spans="1:11" s="8" customFormat="1" ht="11.25" x14ac:dyDescent="0.2">
      <c r="A16" s="32">
        <v>4</v>
      </c>
      <c r="B16" s="30" t="s">
        <v>47</v>
      </c>
      <c r="C16" s="33" t="s">
        <v>151</v>
      </c>
      <c r="D16" s="47">
        <v>4</v>
      </c>
      <c r="E16" s="49">
        <v>56.42</v>
      </c>
      <c r="F16" s="59"/>
      <c r="G16" s="34" t="str">
        <f t="shared" si="0"/>
        <v/>
      </c>
      <c r="H16" s="39"/>
      <c r="K16" s="7"/>
    </row>
    <row r="17" spans="1:11" s="8" customFormat="1" ht="11.25" x14ac:dyDescent="0.2">
      <c r="A17" s="32">
        <v>5</v>
      </c>
      <c r="B17" s="30" t="s">
        <v>48</v>
      </c>
      <c r="C17" s="33" t="s">
        <v>151</v>
      </c>
      <c r="D17" s="47">
        <v>5</v>
      </c>
      <c r="E17" s="49">
        <v>47.47</v>
      </c>
      <c r="F17" s="59"/>
      <c r="G17" s="34" t="str">
        <f t="shared" si="0"/>
        <v/>
      </c>
      <c r="H17" s="39"/>
      <c r="K17" s="7"/>
    </row>
    <row r="18" spans="1:11" s="8" customFormat="1" ht="11.25" x14ac:dyDescent="0.2">
      <c r="A18" s="32">
        <v>6</v>
      </c>
      <c r="B18" s="30" t="s">
        <v>49</v>
      </c>
      <c r="C18" s="33" t="s">
        <v>151</v>
      </c>
      <c r="D18" s="47">
        <v>14</v>
      </c>
      <c r="E18" s="49">
        <v>290.33</v>
      </c>
      <c r="F18" s="59"/>
      <c r="G18" s="34" t="str">
        <f t="shared" si="0"/>
        <v/>
      </c>
      <c r="H18" s="39"/>
      <c r="K18" s="7"/>
    </row>
    <row r="19" spans="1:11" s="8" customFormat="1" ht="11.25" x14ac:dyDescent="0.2">
      <c r="A19" s="32">
        <v>7</v>
      </c>
      <c r="B19" s="30" t="s">
        <v>50</v>
      </c>
      <c r="C19" s="33" t="s">
        <v>151</v>
      </c>
      <c r="D19" s="47">
        <v>2</v>
      </c>
      <c r="E19" s="49">
        <v>179.91</v>
      </c>
      <c r="F19" s="59"/>
      <c r="G19" s="34" t="str">
        <f t="shared" si="0"/>
        <v/>
      </c>
      <c r="H19" s="39"/>
      <c r="K19" s="7"/>
    </row>
    <row r="20" spans="1:11" s="8" customFormat="1" ht="22.5" x14ac:dyDescent="0.2">
      <c r="A20" s="32">
        <v>8</v>
      </c>
      <c r="B20" s="30" t="s">
        <v>51</v>
      </c>
      <c r="C20" s="33" t="s">
        <v>151</v>
      </c>
      <c r="D20" s="47">
        <v>2</v>
      </c>
      <c r="E20" s="49">
        <v>73.8</v>
      </c>
      <c r="F20" s="59"/>
      <c r="G20" s="34" t="str">
        <f t="shared" si="0"/>
        <v/>
      </c>
      <c r="H20" s="39"/>
      <c r="K20" s="7"/>
    </row>
    <row r="21" spans="1:11" s="8" customFormat="1" ht="11.25" x14ac:dyDescent="0.2">
      <c r="A21" s="32">
        <v>9</v>
      </c>
      <c r="B21" s="30" t="s">
        <v>52</v>
      </c>
      <c r="C21" s="33" t="s">
        <v>151</v>
      </c>
      <c r="D21" s="47">
        <v>2</v>
      </c>
      <c r="E21" s="49">
        <v>84.6</v>
      </c>
      <c r="F21" s="59"/>
      <c r="G21" s="34" t="str">
        <f t="shared" si="0"/>
        <v/>
      </c>
      <c r="H21" s="39"/>
      <c r="K21" s="7"/>
    </row>
    <row r="22" spans="1:11" s="8" customFormat="1" ht="33.75" x14ac:dyDescent="0.2">
      <c r="A22" s="32">
        <v>10</v>
      </c>
      <c r="B22" s="30" t="s">
        <v>53</v>
      </c>
      <c r="C22" s="33" t="s">
        <v>151</v>
      </c>
      <c r="D22" s="47">
        <v>1</v>
      </c>
      <c r="E22" s="49">
        <v>1291.25</v>
      </c>
      <c r="F22" s="59"/>
      <c r="G22" s="34" t="str">
        <f t="shared" si="0"/>
        <v/>
      </c>
      <c r="H22" s="39"/>
      <c r="K22" s="7"/>
    </row>
    <row r="23" spans="1:11" s="8" customFormat="1" ht="11.25" x14ac:dyDescent="0.2">
      <c r="A23" s="32">
        <v>11</v>
      </c>
      <c r="B23" s="30" t="s">
        <v>54</v>
      </c>
      <c r="C23" s="33" t="s">
        <v>151</v>
      </c>
      <c r="D23" s="47">
        <v>3</v>
      </c>
      <c r="E23" s="49">
        <v>33.880000000000003</v>
      </c>
      <c r="F23" s="59"/>
      <c r="G23" s="34" t="str">
        <f t="shared" si="0"/>
        <v/>
      </c>
      <c r="H23" s="39"/>
      <c r="K23" s="7"/>
    </row>
    <row r="24" spans="1:11" s="8" customFormat="1" ht="22.5" x14ac:dyDescent="0.2">
      <c r="A24" s="32">
        <v>12</v>
      </c>
      <c r="B24" s="30" t="s">
        <v>55</v>
      </c>
      <c r="C24" s="33" t="s">
        <v>151</v>
      </c>
      <c r="D24" s="47">
        <v>2</v>
      </c>
      <c r="E24" s="49">
        <v>268.26</v>
      </c>
      <c r="F24" s="59"/>
      <c r="G24" s="34" t="str">
        <f t="shared" si="0"/>
        <v/>
      </c>
      <c r="H24" s="39"/>
      <c r="K24" s="7"/>
    </row>
    <row r="25" spans="1:11" s="8" customFormat="1" ht="11.25" x14ac:dyDescent="0.2">
      <c r="A25" s="32">
        <v>13</v>
      </c>
      <c r="B25" s="30" t="s">
        <v>56</v>
      </c>
      <c r="C25" s="33" t="s">
        <v>151</v>
      </c>
      <c r="D25" s="47">
        <v>9</v>
      </c>
      <c r="E25" s="49">
        <v>131.44</v>
      </c>
      <c r="F25" s="59"/>
      <c r="G25" s="34" t="str">
        <f t="shared" si="0"/>
        <v/>
      </c>
      <c r="H25" s="39"/>
      <c r="K25" s="7"/>
    </row>
    <row r="26" spans="1:11" s="8" customFormat="1" ht="11.25" x14ac:dyDescent="0.2">
      <c r="A26" s="32">
        <v>14</v>
      </c>
      <c r="B26" s="30" t="s">
        <v>57</v>
      </c>
      <c r="C26" s="33" t="s">
        <v>151</v>
      </c>
      <c r="D26" s="47">
        <v>40</v>
      </c>
      <c r="E26" s="49">
        <v>181.99</v>
      </c>
      <c r="F26" s="59"/>
      <c r="G26" s="34" t="str">
        <f t="shared" si="0"/>
        <v/>
      </c>
      <c r="H26" s="39"/>
      <c r="K26" s="7"/>
    </row>
    <row r="27" spans="1:11" s="8" customFormat="1" ht="146.25" x14ac:dyDescent="0.2">
      <c r="A27" s="32">
        <v>15</v>
      </c>
      <c r="B27" s="30" t="s">
        <v>58</v>
      </c>
      <c r="C27" s="33" t="s">
        <v>151</v>
      </c>
      <c r="D27" s="47">
        <v>1</v>
      </c>
      <c r="E27" s="49">
        <v>3590.7</v>
      </c>
      <c r="F27" s="59"/>
      <c r="G27" s="34" t="str">
        <f t="shared" si="0"/>
        <v/>
      </c>
      <c r="H27" s="39"/>
      <c r="K27" s="7"/>
    </row>
    <row r="28" spans="1:11" s="8" customFormat="1" ht="11.25" x14ac:dyDescent="0.2">
      <c r="A28" s="32">
        <v>16</v>
      </c>
      <c r="B28" s="30" t="s">
        <v>59</v>
      </c>
      <c r="C28" s="33" t="s">
        <v>151</v>
      </c>
      <c r="D28" s="47">
        <v>7</v>
      </c>
      <c r="E28" s="49">
        <v>2416.8200000000002</v>
      </c>
      <c r="F28" s="59"/>
      <c r="G28" s="34" t="str">
        <f t="shared" si="0"/>
        <v/>
      </c>
      <c r="H28" s="39"/>
      <c r="K28" s="7"/>
    </row>
    <row r="29" spans="1:11" s="8" customFormat="1" ht="180" x14ac:dyDescent="0.2">
      <c r="A29" s="32">
        <v>17</v>
      </c>
      <c r="B29" s="30" t="s">
        <v>60</v>
      </c>
      <c r="C29" s="33" t="s">
        <v>151</v>
      </c>
      <c r="D29" s="47">
        <v>3</v>
      </c>
      <c r="E29" s="49">
        <v>1878</v>
      </c>
      <c r="F29" s="59"/>
      <c r="G29" s="34" t="str">
        <f t="shared" si="0"/>
        <v/>
      </c>
      <c r="H29" s="39"/>
      <c r="K29" s="7"/>
    </row>
    <row r="30" spans="1:11" s="8" customFormat="1" ht="22.5" x14ac:dyDescent="0.2">
      <c r="A30" s="32">
        <v>18</v>
      </c>
      <c r="B30" s="30" t="s">
        <v>61</v>
      </c>
      <c r="C30" s="33" t="s">
        <v>151</v>
      </c>
      <c r="D30" s="47">
        <v>8</v>
      </c>
      <c r="E30" s="49">
        <v>1238.8900000000001</v>
      </c>
      <c r="F30" s="59"/>
      <c r="G30" s="34" t="str">
        <f t="shared" si="0"/>
        <v/>
      </c>
      <c r="H30" s="39"/>
      <c r="K30" s="7"/>
    </row>
    <row r="31" spans="1:11" s="8" customFormat="1" ht="22.5" x14ac:dyDescent="0.2">
      <c r="A31" s="32">
        <v>19</v>
      </c>
      <c r="B31" s="30" t="s">
        <v>62</v>
      </c>
      <c r="C31" s="33" t="s">
        <v>151</v>
      </c>
      <c r="D31" s="47">
        <v>1</v>
      </c>
      <c r="E31" s="49">
        <v>669.73</v>
      </c>
      <c r="F31" s="59"/>
      <c r="G31" s="34" t="str">
        <f t="shared" si="0"/>
        <v/>
      </c>
      <c r="H31" s="39"/>
      <c r="K31" s="7"/>
    </row>
    <row r="32" spans="1:11" s="8" customFormat="1" ht="22.5" x14ac:dyDescent="0.2">
      <c r="A32" s="32">
        <v>20</v>
      </c>
      <c r="B32" s="30" t="s">
        <v>63</v>
      </c>
      <c r="C32" s="33" t="s">
        <v>151</v>
      </c>
      <c r="D32" s="47">
        <v>1</v>
      </c>
      <c r="E32" s="49">
        <v>91.58</v>
      </c>
      <c r="F32" s="59"/>
      <c r="G32" s="34" t="str">
        <f t="shared" si="0"/>
        <v/>
      </c>
      <c r="H32" s="39"/>
      <c r="K32" s="7"/>
    </row>
    <row r="33" spans="1:11" s="8" customFormat="1" ht="11.25" x14ac:dyDescent="0.2">
      <c r="A33" s="32">
        <v>21</v>
      </c>
      <c r="B33" s="30" t="s">
        <v>64</v>
      </c>
      <c r="C33" s="33" t="s">
        <v>151</v>
      </c>
      <c r="D33" s="47">
        <v>1</v>
      </c>
      <c r="E33" s="49">
        <v>412.82</v>
      </c>
      <c r="F33" s="59"/>
      <c r="G33" s="34" t="str">
        <f t="shared" si="0"/>
        <v/>
      </c>
      <c r="H33" s="39"/>
      <c r="K33" s="7"/>
    </row>
    <row r="34" spans="1:11" s="8" customFormat="1" ht="11.25" x14ac:dyDescent="0.2">
      <c r="A34" s="32">
        <v>22</v>
      </c>
      <c r="B34" s="30" t="s">
        <v>65</v>
      </c>
      <c r="C34" s="33" t="s">
        <v>151</v>
      </c>
      <c r="D34" s="47">
        <v>2</v>
      </c>
      <c r="E34" s="49">
        <v>448.26</v>
      </c>
      <c r="F34" s="59"/>
      <c r="G34" s="34" t="str">
        <f t="shared" si="0"/>
        <v/>
      </c>
      <c r="H34" s="39"/>
      <c r="K34" s="7"/>
    </row>
    <row r="35" spans="1:11" s="8" customFormat="1" ht="11.25" x14ac:dyDescent="0.2">
      <c r="A35" s="32">
        <v>23</v>
      </c>
      <c r="B35" s="30" t="s">
        <v>66</v>
      </c>
      <c r="C35" s="33" t="s">
        <v>151</v>
      </c>
      <c r="D35" s="47">
        <v>2</v>
      </c>
      <c r="E35" s="49">
        <v>762.2</v>
      </c>
      <c r="F35" s="59"/>
      <c r="G35" s="34" t="str">
        <f t="shared" si="0"/>
        <v/>
      </c>
      <c r="H35" s="39"/>
      <c r="K35" s="7"/>
    </row>
    <row r="36" spans="1:11" s="8" customFormat="1" ht="33.75" x14ac:dyDescent="0.2">
      <c r="A36" s="32">
        <v>24</v>
      </c>
      <c r="B36" s="30" t="s">
        <v>67</v>
      </c>
      <c r="C36" s="33" t="s">
        <v>151</v>
      </c>
      <c r="D36" s="47">
        <v>1</v>
      </c>
      <c r="E36" s="49">
        <v>2636.05</v>
      </c>
      <c r="F36" s="59"/>
      <c r="G36" s="34" t="str">
        <f t="shared" si="0"/>
        <v/>
      </c>
      <c r="H36" s="39"/>
      <c r="K36" s="7"/>
    </row>
    <row r="37" spans="1:11" s="8" customFormat="1" ht="56.25" x14ac:dyDescent="0.2">
      <c r="A37" s="32">
        <v>25</v>
      </c>
      <c r="B37" s="30" t="s">
        <v>68</v>
      </c>
      <c r="C37" s="33" t="s">
        <v>151</v>
      </c>
      <c r="D37" s="47">
        <v>4</v>
      </c>
      <c r="E37" s="49">
        <v>808.51</v>
      </c>
      <c r="F37" s="59"/>
      <c r="G37" s="34" t="str">
        <f t="shared" si="0"/>
        <v/>
      </c>
      <c r="H37" s="39"/>
      <c r="K37" s="7"/>
    </row>
    <row r="38" spans="1:11" s="8" customFormat="1" ht="22.5" x14ac:dyDescent="0.2">
      <c r="A38" s="32">
        <v>26</v>
      </c>
      <c r="B38" s="30" t="s">
        <v>69</v>
      </c>
      <c r="C38" s="33" t="s">
        <v>151</v>
      </c>
      <c r="D38" s="47">
        <v>1</v>
      </c>
      <c r="E38" s="49">
        <v>656.47</v>
      </c>
      <c r="F38" s="59"/>
      <c r="G38" s="34" t="str">
        <f t="shared" si="0"/>
        <v/>
      </c>
      <c r="H38" s="39"/>
      <c r="K38" s="7"/>
    </row>
    <row r="39" spans="1:11" s="8" customFormat="1" ht="11.25" x14ac:dyDescent="0.2">
      <c r="A39" s="32">
        <v>27</v>
      </c>
      <c r="B39" s="30" t="s">
        <v>70</v>
      </c>
      <c r="C39" s="33" t="s">
        <v>151</v>
      </c>
      <c r="D39" s="47">
        <v>3</v>
      </c>
      <c r="E39" s="49">
        <v>197.67</v>
      </c>
      <c r="F39" s="59"/>
      <c r="G39" s="34" t="str">
        <f t="shared" si="0"/>
        <v/>
      </c>
      <c r="H39" s="39"/>
      <c r="K39" s="7"/>
    </row>
    <row r="40" spans="1:11" s="8" customFormat="1" ht="33.75" x14ac:dyDescent="0.2">
      <c r="A40" s="32">
        <v>28</v>
      </c>
      <c r="B40" s="30" t="s">
        <v>71</v>
      </c>
      <c r="C40" s="33" t="s">
        <v>151</v>
      </c>
      <c r="D40" s="47">
        <v>1</v>
      </c>
      <c r="E40" s="49">
        <v>296.63</v>
      </c>
      <c r="F40" s="59"/>
      <c r="G40" s="34" t="str">
        <f t="shared" si="0"/>
        <v/>
      </c>
      <c r="H40" s="39"/>
      <c r="K40" s="7"/>
    </row>
    <row r="41" spans="1:11" s="8" customFormat="1" ht="11.25" x14ac:dyDescent="0.2">
      <c r="A41" s="32">
        <v>29</v>
      </c>
      <c r="B41" s="30" t="s">
        <v>72</v>
      </c>
      <c r="C41" s="33" t="s">
        <v>151</v>
      </c>
      <c r="D41" s="47">
        <v>1</v>
      </c>
      <c r="E41" s="49">
        <v>635.39</v>
      </c>
      <c r="F41" s="59"/>
      <c r="G41" s="34" t="str">
        <f t="shared" si="0"/>
        <v/>
      </c>
      <c r="H41" s="39"/>
      <c r="K41" s="7"/>
    </row>
    <row r="42" spans="1:11" s="8" customFormat="1" ht="22.5" x14ac:dyDescent="0.2">
      <c r="A42" s="32">
        <v>30</v>
      </c>
      <c r="B42" s="30" t="s">
        <v>73</v>
      </c>
      <c r="C42" s="33" t="s">
        <v>151</v>
      </c>
      <c r="D42" s="47">
        <v>7</v>
      </c>
      <c r="E42" s="49">
        <v>211</v>
      </c>
      <c r="F42" s="59"/>
      <c r="G42" s="34" t="str">
        <f t="shared" si="0"/>
        <v/>
      </c>
      <c r="H42" s="39"/>
      <c r="K42" s="7"/>
    </row>
    <row r="43" spans="1:11" s="8" customFormat="1" ht="11.25" x14ac:dyDescent="0.2">
      <c r="A43" s="32">
        <v>31</v>
      </c>
      <c r="B43" s="30" t="s">
        <v>74</v>
      </c>
      <c r="C43" s="33" t="s">
        <v>151</v>
      </c>
      <c r="D43" s="47">
        <v>2</v>
      </c>
      <c r="E43" s="49">
        <v>554.33000000000004</v>
      </c>
      <c r="F43" s="59"/>
      <c r="G43" s="34" t="str">
        <f t="shared" si="0"/>
        <v/>
      </c>
      <c r="H43" s="39"/>
      <c r="K43" s="7"/>
    </row>
    <row r="44" spans="1:11" s="8" customFormat="1" ht="22.5" x14ac:dyDescent="0.2">
      <c r="A44" s="32">
        <v>32</v>
      </c>
      <c r="B44" s="30" t="s">
        <v>75</v>
      </c>
      <c r="C44" s="33" t="s">
        <v>151</v>
      </c>
      <c r="D44" s="47">
        <v>1</v>
      </c>
      <c r="E44" s="49">
        <v>233.5</v>
      </c>
      <c r="F44" s="59"/>
      <c r="G44" s="34" t="str">
        <f t="shared" si="0"/>
        <v/>
      </c>
      <c r="H44" s="39"/>
      <c r="K44" s="7"/>
    </row>
    <row r="45" spans="1:11" s="8" customFormat="1" ht="11.25" x14ac:dyDescent="0.2">
      <c r="A45" s="32">
        <v>33</v>
      </c>
      <c r="B45" s="30" t="s">
        <v>76</v>
      </c>
      <c r="C45" s="33" t="s">
        <v>151</v>
      </c>
      <c r="D45" s="47">
        <v>4</v>
      </c>
      <c r="E45" s="49">
        <v>176.36</v>
      </c>
      <c r="F45" s="59"/>
      <c r="G45" s="34" t="str">
        <f t="shared" ref="G45:G76" si="1">IF(F45="","",IF(ISTEXT(F45),"NC",F45*D45))</f>
        <v/>
      </c>
      <c r="H45" s="39"/>
      <c r="K45" s="7"/>
    </row>
    <row r="46" spans="1:11" s="8" customFormat="1" ht="33.75" x14ac:dyDescent="0.2">
      <c r="A46" s="32">
        <v>34</v>
      </c>
      <c r="B46" s="30" t="s">
        <v>77</v>
      </c>
      <c r="C46" s="33" t="s">
        <v>151</v>
      </c>
      <c r="D46" s="47">
        <v>3</v>
      </c>
      <c r="E46" s="49">
        <v>177.94</v>
      </c>
      <c r="F46" s="59"/>
      <c r="G46" s="34" t="str">
        <f t="shared" si="1"/>
        <v/>
      </c>
      <c r="H46" s="39"/>
      <c r="K46" s="7"/>
    </row>
    <row r="47" spans="1:11" s="8" customFormat="1" ht="33.75" x14ac:dyDescent="0.2">
      <c r="A47" s="32">
        <v>35</v>
      </c>
      <c r="B47" s="30" t="s">
        <v>78</v>
      </c>
      <c r="C47" s="33" t="s">
        <v>151</v>
      </c>
      <c r="D47" s="47">
        <v>2</v>
      </c>
      <c r="E47" s="49">
        <v>1057.76</v>
      </c>
      <c r="F47" s="59"/>
      <c r="G47" s="34" t="str">
        <f t="shared" si="1"/>
        <v/>
      </c>
      <c r="H47" s="39"/>
      <c r="K47" s="7"/>
    </row>
    <row r="48" spans="1:11" s="8" customFormat="1" ht="33.75" x14ac:dyDescent="0.2">
      <c r="A48" s="32">
        <v>36</v>
      </c>
      <c r="B48" s="30" t="s">
        <v>79</v>
      </c>
      <c r="C48" s="33" t="s">
        <v>151</v>
      </c>
      <c r="D48" s="47">
        <v>6</v>
      </c>
      <c r="E48" s="49">
        <v>376.3</v>
      </c>
      <c r="F48" s="59"/>
      <c r="G48" s="34" t="str">
        <f t="shared" si="1"/>
        <v/>
      </c>
      <c r="H48" s="39"/>
      <c r="K48" s="7"/>
    </row>
    <row r="49" spans="1:11" s="8" customFormat="1" ht="22.5" x14ac:dyDescent="0.2">
      <c r="A49" s="32">
        <v>37</v>
      </c>
      <c r="B49" s="30" t="s">
        <v>80</v>
      </c>
      <c r="C49" s="33" t="s">
        <v>151</v>
      </c>
      <c r="D49" s="47">
        <v>1</v>
      </c>
      <c r="E49" s="49">
        <v>1559.03</v>
      </c>
      <c r="F49" s="59"/>
      <c r="G49" s="34" t="str">
        <f t="shared" si="1"/>
        <v/>
      </c>
      <c r="H49" s="39"/>
      <c r="K49" s="7"/>
    </row>
    <row r="50" spans="1:11" s="8" customFormat="1" ht="11.25" x14ac:dyDescent="0.2">
      <c r="A50" s="32">
        <v>38</v>
      </c>
      <c r="B50" s="30" t="s">
        <v>81</v>
      </c>
      <c r="C50" s="33" t="s">
        <v>151</v>
      </c>
      <c r="D50" s="47">
        <v>10</v>
      </c>
      <c r="E50" s="49">
        <v>567.96</v>
      </c>
      <c r="F50" s="59"/>
      <c r="G50" s="34" t="str">
        <f t="shared" si="1"/>
        <v/>
      </c>
      <c r="H50" s="39"/>
      <c r="K50" s="7"/>
    </row>
    <row r="51" spans="1:11" s="8" customFormat="1" ht="22.5" x14ac:dyDescent="0.2">
      <c r="A51" s="32">
        <v>39</v>
      </c>
      <c r="B51" s="30" t="s">
        <v>82</v>
      </c>
      <c r="C51" s="33" t="s">
        <v>151</v>
      </c>
      <c r="D51" s="47">
        <v>1</v>
      </c>
      <c r="E51" s="49">
        <v>519.23</v>
      </c>
      <c r="F51" s="59"/>
      <c r="G51" s="34" t="str">
        <f t="shared" si="1"/>
        <v/>
      </c>
      <c r="H51" s="39"/>
      <c r="K51" s="7"/>
    </row>
    <row r="52" spans="1:11" s="8" customFormat="1" ht="315" x14ac:dyDescent="0.2">
      <c r="A52" s="32">
        <v>40</v>
      </c>
      <c r="B52" s="30" t="s">
        <v>83</v>
      </c>
      <c r="C52" s="33" t="s">
        <v>151</v>
      </c>
      <c r="D52" s="47">
        <v>11</v>
      </c>
      <c r="E52" s="49">
        <v>5512.36</v>
      </c>
      <c r="F52" s="59"/>
      <c r="G52" s="34" t="str">
        <f t="shared" si="1"/>
        <v/>
      </c>
      <c r="H52" s="39"/>
      <c r="K52" s="7"/>
    </row>
    <row r="53" spans="1:11" s="8" customFormat="1" ht="22.5" x14ac:dyDescent="0.2">
      <c r="A53" s="32">
        <v>41</v>
      </c>
      <c r="B53" s="30" t="s">
        <v>84</v>
      </c>
      <c r="C53" s="33" t="s">
        <v>151</v>
      </c>
      <c r="D53" s="47">
        <v>2</v>
      </c>
      <c r="E53" s="49">
        <v>1783.3</v>
      </c>
      <c r="F53" s="59"/>
      <c r="G53" s="34" t="str">
        <f t="shared" si="1"/>
        <v/>
      </c>
      <c r="H53" s="39"/>
      <c r="K53" s="7"/>
    </row>
    <row r="54" spans="1:11" s="8" customFormat="1" ht="22.5" x14ac:dyDescent="0.2">
      <c r="A54" s="32">
        <v>42</v>
      </c>
      <c r="B54" s="30" t="s">
        <v>85</v>
      </c>
      <c r="C54" s="33" t="s">
        <v>151</v>
      </c>
      <c r="D54" s="47">
        <v>1</v>
      </c>
      <c r="E54" s="49">
        <v>2794.13</v>
      </c>
      <c r="F54" s="59"/>
      <c r="G54" s="34" t="str">
        <f t="shared" si="1"/>
        <v/>
      </c>
      <c r="H54" s="39"/>
      <c r="K54" s="7"/>
    </row>
    <row r="55" spans="1:11" s="8" customFormat="1" ht="56.25" x14ac:dyDescent="0.2">
      <c r="A55" s="32">
        <v>43</v>
      </c>
      <c r="B55" s="30" t="s">
        <v>86</v>
      </c>
      <c r="C55" s="33" t="s">
        <v>151</v>
      </c>
      <c r="D55" s="47">
        <v>2</v>
      </c>
      <c r="E55" s="49">
        <v>1423.51</v>
      </c>
      <c r="F55" s="59"/>
      <c r="G55" s="34" t="str">
        <f t="shared" si="1"/>
        <v/>
      </c>
      <c r="H55" s="39"/>
      <c r="K55" s="7"/>
    </row>
    <row r="56" spans="1:11" s="8" customFormat="1" ht="22.5" x14ac:dyDescent="0.2">
      <c r="A56" s="32">
        <v>44</v>
      </c>
      <c r="B56" s="30" t="s">
        <v>87</v>
      </c>
      <c r="C56" s="33" t="s">
        <v>151</v>
      </c>
      <c r="D56" s="47">
        <v>2</v>
      </c>
      <c r="E56" s="49">
        <v>188.9</v>
      </c>
      <c r="F56" s="59"/>
      <c r="G56" s="34" t="str">
        <f t="shared" si="1"/>
        <v/>
      </c>
      <c r="H56" s="39"/>
      <c r="K56" s="7"/>
    </row>
    <row r="57" spans="1:11" s="8" customFormat="1" ht="11.25" x14ac:dyDescent="0.2">
      <c r="A57" s="32">
        <v>45</v>
      </c>
      <c r="B57" s="30" t="s">
        <v>88</v>
      </c>
      <c r="C57" s="33" t="s">
        <v>151</v>
      </c>
      <c r="D57" s="47">
        <v>1</v>
      </c>
      <c r="E57" s="49">
        <v>90.31</v>
      </c>
      <c r="F57" s="59"/>
      <c r="G57" s="34" t="str">
        <f t="shared" si="1"/>
        <v/>
      </c>
      <c r="H57" s="39"/>
      <c r="K57" s="7"/>
    </row>
    <row r="58" spans="1:11" s="8" customFormat="1" ht="22.5" x14ac:dyDescent="0.2">
      <c r="A58" s="32">
        <v>46</v>
      </c>
      <c r="B58" s="30" t="s">
        <v>89</v>
      </c>
      <c r="C58" s="33" t="s">
        <v>151</v>
      </c>
      <c r="D58" s="47">
        <v>2</v>
      </c>
      <c r="E58" s="49">
        <v>307.24</v>
      </c>
      <c r="F58" s="59"/>
      <c r="G58" s="34" t="str">
        <f t="shared" si="1"/>
        <v/>
      </c>
      <c r="H58" s="39"/>
      <c r="K58" s="7"/>
    </row>
    <row r="59" spans="1:11" s="8" customFormat="1" ht="11.25" x14ac:dyDescent="0.2">
      <c r="A59" s="32">
        <v>47</v>
      </c>
      <c r="B59" s="30" t="s">
        <v>90</v>
      </c>
      <c r="C59" s="33" t="s">
        <v>151</v>
      </c>
      <c r="D59" s="47">
        <v>2</v>
      </c>
      <c r="E59" s="49">
        <v>92.87</v>
      </c>
      <c r="F59" s="59"/>
      <c r="G59" s="34" t="str">
        <f t="shared" si="1"/>
        <v/>
      </c>
      <c r="H59" s="39"/>
      <c r="K59" s="7"/>
    </row>
    <row r="60" spans="1:11" s="8" customFormat="1" ht="22.5" x14ac:dyDescent="0.2">
      <c r="A60" s="32">
        <v>48</v>
      </c>
      <c r="B60" s="30" t="s">
        <v>91</v>
      </c>
      <c r="C60" s="33" t="s">
        <v>151</v>
      </c>
      <c r="D60" s="47">
        <v>3</v>
      </c>
      <c r="E60" s="49">
        <v>676.17</v>
      </c>
      <c r="F60" s="59"/>
      <c r="G60" s="34" t="str">
        <f t="shared" si="1"/>
        <v/>
      </c>
      <c r="H60" s="39"/>
      <c r="K60" s="7"/>
    </row>
    <row r="61" spans="1:11" s="8" customFormat="1" ht="11.25" x14ac:dyDescent="0.2">
      <c r="A61" s="32">
        <v>49</v>
      </c>
      <c r="B61" s="30" t="s">
        <v>92</v>
      </c>
      <c r="C61" s="33" t="s">
        <v>151</v>
      </c>
      <c r="D61" s="47">
        <v>1</v>
      </c>
      <c r="E61" s="49">
        <v>2370.41</v>
      </c>
      <c r="F61" s="59"/>
      <c r="G61" s="34" t="str">
        <f t="shared" si="1"/>
        <v/>
      </c>
      <c r="H61" s="39"/>
      <c r="K61" s="7"/>
    </row>
    <row r="62" spans="1:11" s="8" customFormat="1" ht="22.5" x14ac:dyDescent="0.2">
      <c r="A62" s="32">
        <v>50</v>
      </c>
      <c r="B62" s="30" t="s">
        <v>93</v>
      </c>
      <c r="C62" s="33" t="s">
        <v>151</v>
      </c>
      <c r="D62" s="47">
        <v>2</v>
      </c>
      <c r="E62" s="49">
        <v>662.22</v>
      </c>
      <c r="F62" s="59"/>
      <c r="G62" s="34" t="str">
        <f t="shared" si="1"/>
        <v/>
      </c>
      <c r="H62" s="39"/>
      <c r="K62" s="7"/>
    </row>
    <row r="63" spans="1:11" s="8" customFormat="1" ht="11.25" x14ac:dyDescent="0.2">
      <c r="A63" s="32">
        <v>51</v>
      </c>
      <c r="B63" s="30" t="s">
        <v>94</v>
      </c>
      <c r="C63" s="33" t="s">
        <v>151</v>
      </c>
      <c r="D63" s="47">
        <v>1</v>
      </c>
      <c r="E63" s="49">
        <v>3164.64</v>
      </c>
      <c r="F63" s="59"/>
      <c r="G63" s="34" t="str">
        <f t="shared" si="1"/>
        <v/>
      </c>
      <c r="H63" s="39"/>
      <c r="K63" s="7"/>
    </row>
    <row r="64" spans="1:11" s="8" customFormat="1" ht="11.25" x14ac:dyDescent="0.2">
      <c r="A64" s="32">
        <v>52</v>
      </c>
      <c r="B64" s="30" t="s">
        <v>95</v>
      </c>
      <c r="C64" s="33" t="s">
        <v>151</v>
      </c>
      <c r="D64" s="47">
        <v>2</v>
      </c>
      <c r="E64" s="49">
        <v>392.55</v>
      </c>
      <c r="F64" s="59"/>
      <c r="G64" s="34" t="str">
        <f t="shared" si="1"/>
        <v/>
      </c>
      <c r="H64" s="39"/>
      <c r="K64" s="7"/>
    </row>
    <row r="65" spans="1:11" s="8" customFormat="1" ht="22.5" x14ac:dyDescent="0.2">
      <c r="A65" s="32">
        <v>53</v>
      </c>
      <c r="B65" s="30" t="s">
        <v>96</v>
      </c>
      <c r="C65" s="33" t="s">
        <v>151</v>
      </c>
      <c r="D65" s="47">
        <v>1</v>
      </c>
      <c r="E65" s="49">
        <v>1441.81</v>
      </c>
      <c r="F65" s="59"/>
      <c r="G65" s="34" t="str">
        <f t="shared" si="1"/>
        <v/>
      </c>
      <c r="H65" s="39"/>
      <c r="K65" s="7"/>
    </row>
    <row r="66" spans="1:11" s="8" customFormat="1" ht="11.25" x14ac:dyDescent="0.2">
      <c r="A66" s="32">
        <v>54</v>
      </c>
      <c r="B66" s="30" t="s">
        <v>97</v>
      </c>
      <c r="C66" s="33" t="s">
        <v>151</v>
      </c>
      <c r="D66" s="47">
        <v>1</v>
      </c>
      <c r="E66" s="49">
        <v>440.74</v>
      </c>
      <c r="F66" s="59"/>
      <c r="G66" s="34" t="str">
        <f t="shared" si="1"/>
        <v/>
      </c>
      <c r="H66" s="39"/>
      <c r="K66" s="7"/>
    </row>
    <row r="67" spans="1:11" s="8" customFormat="1" ht="33.75" x14ac:dyDescent="0.2">
      <c r="A67" s="32">
        <v>55</v>
      </c>
      <c r="B67" s="30" t="s">
        <v>98</v>
      </c>
      <c r="C67" s="33" t="s">
        <v>151</v>
      </c>
      <c r="D67" s="47">
        <v>10</v>
      </c>
      <c r="E67" s="49">
        <v>467.72</v>
      </c>
      <c r="F67" s="59"/>
      <c r="G67" s="34" t="str">
        <f t="shared" si="1"/>
        <v/>
      </c>
      <c r="H67" s="39"/>
      <c r="K67" s="7"/>
    </row>
    <row r="68" spans="1:11" s="8" customFormat="1" ht="11.25" x14ac:dyDescent="0.2">
      <c r="A68" s="32">
        <v>56</v>
      </c>
      <c r="B68" s="30" t="s">
        <v>99</v>
      </c>
      <c r="C68" s="33" t="s">
        <v>151</v>
      </c>
      <c r="D68" s="47">
        <v>1</v>
      </c>
      <c r="E68" s="49">
        <v>2690.11</v>
      </c>
      <c r="F68" s="59"/>
      <c r="G68" s="34" t="str">
        <f t="shared" si="1"/>
        <v/>
      </c>
      <c r="H68" s="39"/>
      <c r="K68" s="7"/>
    </row>
    <row r="69" spans="1:11" s="8" customFormat="1" ht="11.25" x14ac:dyDescent="0.2">
      <c r="A69" s="32">
        <v>57</v>
      </c>
      <c r="B69" s="30" t="s">
        <v>100</v>
      </c>
      <c r="C69" s="33" t="s">
        <v>151</v>
      </c>
      <c r="D69" s="47">
        <v>3</v>
      </c>
      <c r="E69" s="49">
        <v>2898.38</v>
      </c>
      <c r="F69" s="59"/>
      <c r="G69" s="34" t="str">
        <f t="shared" si="1"/>
        <v/>
      </c>
      <c r="H69" s="39"/>
      <c r="K69" s="7"/>
    </row>
    <row r="70" spans="1:11" s="8" customFormat="1" ht="11.25" x14ac:dyDescent="0.2">
      <c r="A70" s="32">
        <v>58</v>
      </c>
      <c r="B70" s="30" t="s">
        <v>101</v>
      </c>
      <c r="C70" s="33" t="s">
        <v>151</v>
      </c>
      <c r="D70" s="47">
        <v>1</v>
      </c>
      <c r="E70" s="49">
        <v>3642.03</v>
      </c>
      <c r="F70" s="59"/>
      <c r="G70" s="34" t="str">
        <f t="shared" si="1"/>
        <v/>
      </c>
      <c r="H70" s="39"/>
      <c r="K70" s="7"/>
    </row>
    <row r="71" spans="1:11" s="8" customFormat="1" ht="22.5" x14ac:dyDescent="0.2">
      <c r="A71" s="32">
        <v>59</v>
      </c>
      <c r="B71" s="30" t="s">
        <v>102</v>
      </c>
      <c r="C71" s="33" t="s">
        <v>151</v>
      </c>
      <c r="D71" s="47">
        <v>1</v>
      </c>
      <c r="E71" s="49">
        <v>883.08</v>
      </c>
      <c r="F71" s="59"/>
      <c r="G71" s="34" t="str">
        <f t="shared" si="1"/>
        <v/>
      </c>
      <c r="H71" s="39"/>
      <c r="K71" s="7"/>
    </row>
    <row r="72" spans="1:11" s="8" customFormat="1" ht="11.25" x14ac:dyDescent="0.2">
      <c r="A72" s="32">
        <v>60</v>
      </c>
      <c r="B72" s="30" t="s">
        <v>103</v>
      </c>
      <c r="C72" s="33" t="s">
        <v>151</v>
      </c>
      <c r="D72" s="47">
        <v>1</v>
      </c>
      <c r="E72" s="49">
        <v>168.7</v>
      </c>
      <c r="F72" s="59"/>
      <c r="G72" s="34" t="str">
        <f t="shared" si="1"/>
        <v/>
      </c>
      <c r="H72" s="39"/>
      <c r="K72" s="7"/>
    </row>
    <row r="73" spans="1:11" s="8" customFormat="1" ht="409.5" x14ac:dyDescent="0.2">
      <c r="A73" s="32">
        <v>61</v>
      </c>
      <c r="B73" s="30" t="s">
        <v>104</v>
      </c>
      <c r="C73" s="33" t="s">
        <v>151</v>
      </c>
      <c r="D73" s="47">
        <v>11</v>
      </c>
      <c r="E73" s="49">
        <v>1144.77</v>
      </c>
      <c r="F73" s="59"/>
      <c r="G73" s="34" t="str">
        <f t="shared" si="1"/>
        <v/>
      </c>
      <c r="H73" s="39"/>
      <c r="K73" s="7"/>
    </row>
    <row r="74" spans="1:11" s="8" customFormat="1" ht="33.75" x14ac:dyDescent="0.2">
      <c r="A74" s="32">
        <v>62</v>
      </c>
      <c r="B74" s="30" t="s">
        <v>105</v>
      </c>
      <c r="C74" s="33" t="s">
        <v>151</v>
      </c>
      <c r="D74" s="47">
        <v>3</v>
      </c>
      <c r="E74" s="49">
        <v>901.65</v>
      </c>
      <c r="F74" s="59"/>
      <c r="G74" s="34" t="str">
        <f t="shared" si="1"/>
        <v/>
      </c>
      <c r="H74" s="39"/>
      <c r="K74" s="7"/>
    </row>
    <row r="75" spans="1:11" s="8" customFormat="1" ht="11.25" x14ac:dyDescent="0.2">
      <c r="A75" s="32">
        <v>63</v>
      </c>
      <c r="B75" s="30" t="s">
        <v>106</v>
      </c>
      <c r="C75" s="33" t="s">
        <v>151</v>
      </c>
      <c r="D75" s="47">
        <v>1</v>
      </c>
      <c r="E75" s="49">
        <v>1375.51</v>
      </c>
      <c r="F75" s="59"/>
      <c r="G75" s="34" t="str">
        <f t="shared" si="1"/>
        <v/>
      </c>
      <c r="H75" s="39"/>
      <c r="K75" s="7"/>
    </row>
    <row r="76" spans="1:11" s="8" customFormat="1" ht="11.25" x14ac:dyDescent="0.2">
      <c r="A76" s="32">
        <v>64</v>
      </c>
      <c r="B76" s="30" t="s">
        <v>107</v>
      </c>
      <c r="C76" s="33" t="s">
        <v>151</v>
      </c>
      <c r="D76" s="47">
        <v>1</v>
      </c>
      <c r="E76" s="49">
        <v>743.2</v>
      </c>
      <c r="F76" s="59"/>
      <c r="G76" s="34" t="str">
        <f t="shared" si="1"/>
        <v/>
      </c>
      <c r="H76" s="39"/>
      <c r="K76" s="7"/>
    </row>
    <row r="77" spans="1:11" s="8" customFormat="1" ht="11.25" x14ac:dyDescent="0.2">
      <c r="A77" s="32">
        <v>65</v>
      </c>
      <c r="B77" s="30" t="s">
        <v>108</v>
      </c>
      <c r="C77" s="33" t="s">
        <v>151</v>
      </c>
      <c r="D77" s="47">
        <v>1</v>
      </c>
      <c r="E77" s="49">
        <v>128.5</v>
      </c>
      <c r="F77" s="59"/>
      <c r="G77" s="34" t="str">
        <f t="shared" ref="G77:G108" si="2">IF(F77="","",IF(ISTEXT(F77),"NC",F77*D77))</f>
        <v/>
      </c>
      <c r="H77" s="39"/>
      <c r="K77" s="7"/>
    </row>
    <row r="78" spans="1:11" s="8" customFormat="1" ht="11.25" x14ac:dyDescent="0.2">
      <c r="A78" s="32">
        <v>66</v>
      </c>
      <c r="B78" s="30" t="s">
        <v>109</v>
      </c>
      <c r="C78" s="33" t="s">
        <v>151</v>
      </c>
      <c r="D78" s="47">
        <v>1</v>
      </c>
      <c r="E78" s="49">
        <v>154.1</v>
      </c>
      <c r="F78" s="59"/>
      <c r="G78" s="34" t="str">
        <f t="shared" si="2"/>
        <v/>
      </c>
      <c r="H78" s="39"/>
      <c r="K78" s="7"/>
    </row>
    <row r="79" spans="1:11" s="8" customFormat="1" ht="11.25" x14ac:dyDescent="0.2">
      <c r="A79" s="32">
        <v>67</v>
      </c>
      <c r="B79" s="30" t="s">
        <v>110</v>
      </c>
      <c r="C79" s="33" t="s">
        <v>151</v>
      </c>
      <c r="D79" s="47">
        <v>2</v>
      </c>
      <c r="E79" s="49">
        <v>219.07</v>
      </c>
      <c r="F79" s="59"/>
      <c r="G79" s="34" t="str">
        <f t="shared" si="2"/>
        <v/>
      </c>
      <c r="H79" s="39"/>
      <c r="K79" s="7"/>
    </row>
    <row r="80" spans="1:11" s="8" customFormat="1" ht="33.75" x14ac:dyDescent="0.2">
      <c r="A80" s="32">
        <v>68</v>
      </c>
      <c r="B80" s="30" t="s">
        <v>111</v>
      </c>
      <c r="C80" s="33" t="s">
        <v>151</v>
      </c>
      <c r="D80" s="47">
        <v>3</v>
      </c>
      <c r="E80" s="49">
        <v>678.45</v>
      </c>
      <c r="F80" s="59"/>
      <c r="G80" s="34" t="str">
        <f t="shared" si="2"/>
        <v/>
      </c>
      <c r="H80" s="39"/>
      <c r="K80" s="7"/>
    </row>
    <row r="81" spans="1:11" s="8" customFormat="1" ht="191.25" x14ac:dyDescent="0.2">
      <c r="A81" s="32">
        <v>69</v>
      </c>
      <c r="B81" s="30" t="s">
        <v>112</v>
      </c>
      <c r="C81" s="33" t="s">
        <v>151</v>
      </c>
      <c r="D81" s="47">
        <v>1</v>
      </c>
      <c r="E81" s="49">
        <v>5187.28</v>
      </c>
      <c r="F81" s="59"/>
      <c r="G81" s="34" t="str">
        <f t="shared" si="2"/>
        <v/>
      </c>
      <c r="H81" s="39"/>
      <c r="K81" s="7"/>
    </row>
    <row r="82" spans="1:11" s="8" customFormat="1" ht="11.25" x14ac:dyDescent="0.2">
      <c r="A82" s="32">
        <v>70</v>
      </c>
      <c r="B82" s="30" t="s">
        <v>113</v>
      </c>
      <c r="C82" s="33" t="s">
        <v>151</v>
      </c>
      <c r="D82" s="47">
        <v>1</v>
      </c>
      <c r="E82" s="49">
        <v>498.26</v>
      </c>
      <c r="F82" s="59"/>
      <c r="G82" s="34" t="str">
        <f t="shared" si="2"/>
        <v/>
      </c>
      <c r="H82" s="39"/>
      <c r="K82" s="7"/>
    </row>
    <row r="83" spans="1:11" s="8" customFormat="1" ht="67.5" x14ac:dyDescent="0.2">
      <c r="A83" s="32">
        <v>71</v>
      </c>
      <c r="B83" s="30" t="s">
        <v>114</v>
      </c>
      <c r="C83" s="33" t="s">
        <v>151</v>
      </c>
      <c r="D83" s="47">
        <v>1</v>
      </c>
      <c r="E83" s="49">
        <v>802.79</v>
      </c>
      <c r="F83" s="59"/>
      <c r="G83" s="34" t="str">
        <f t="shared" si="2"/>
        <v/>
      </c>
      <c r="H83" s="39"/>
      <c r="K83" s="7"/>
    </row>
    <row r="84" spans="1:11" s="8" customFormat="1" ht="56.25" x14ac:dyDescent="0.2">
      <c r="A84" s="32">
        <v>72</v>
      </c>
      <c r="B84" s="30" t="s">
        <v>115</v>
      </c>
      <c r="C84" s="33" t="s">
        <v>151</v>
      </c>
      <c r="D84" s="47">
        <v>6</v>
      </c>
      <c r="E84" s="49">
        <v>449</v>
      </c>
      <c r="F84" s="59"/>
      <c r="G84" s="34" t="str">
        <f t="shared" si="2"/>
        <v/>
      </c>
      <c r="H84" s="39"/>
      <c r="K84" s="7"/>
    </row>
    <row r="85" spans="1:11" s="8" customFormat="1" ht="11.25" x14ac:dyDescent="0.2">
      <c r="A85" s="32">
        <v>73</v>
      </c>
      <c r="B85" s="30" t="s">
        <v>116</v>
      </c>
      <c r="C85" s="33" t="s">
        <v>151</v>
      </c>
      <c r="D85" s="47">
        <v>2</v>
      </c>
      <c r="E85" s="49">
        <v>669.72</v>
      </c>
      <c r="F85" s="59"/>
      <c r="G85" s="34" t="str">
        <f t="shared" si="2"/>
        <v/>
      </c>
      <c r="H85" s="39"/>
      <c r="K85" s="7"/>
    </row>
    <row r="86" spans="1:11" s="8" customFormat="1" ht="11.25" x14ac:dyDescent="0.2">
      <c r="A86" s="32">
        <v>74</v>
      </c>
      <c r="B86" s="30" t="s">
        <v>117</v>
      </c>
      <c r="C86" s="33" t="s">
        <v>151</v>
      </c>
      <c r="D86" s="47">
        <v>2</v>
      </c>
      <c r="E86" s="49">
        <v>392.85</v>
      </c>
      <c r="F86" s="59"/>
      <c r="G86" s="34" t="str">
        <f t="shared" si="2"/>
        <v/>
      </c>
      <c r="H86" s="39"/>
      <c r="K86" s="7"/>
    </row>
    <row r="87" spans="1:11" s="8" customFormat="1" ht="11.25" x14ac:dyDescent="0.2">
      <c r="A87" s="32">
        <v>75</v>
      </c>
      <c r="B87" s="30" t="s">
        <v>118</v>
      </c>
      <c r="C87" s="33" t="s">
        <v>151</v>
      </c>
      <c r="D87" s="47">
        <v>3</v>
      </c>
      <c r="E87" s="49">
        <v>469.02</v>
      </c>
      <c r="F87" s="59"/>
      <c r="G87" s="34" t="str">
        <f t="shared" si="2"/>
        <v/>
      </c>
      <c r="H87" s="39"/>
      <c r="K87" s="7"/>
    </row>
    <row r="88" spans="1:11" s="8" customFormat="1" ht="236.25" x14ac:dyDescent="0.2">
      <c r="A88" s="32">
        <v>76</v>
      </c>
      <c r="B88" s="30" t="s">
        <v>119</v>
      </c>
      <c r="C88" s="33" t="s">
        <v>151</v>
      </c>
      <c r="D88" s="47">
        <v>1</v>
      </c>
      <c r="E88" s="49">
        <v>3246.62</v>
      </c>
      <c r="F88" s="59"/>
      <c r="G88" s="34" t="str">
        <f t="shared" si="2"/>
        <v/>
      </c>
      <c r="H88" s="39"/>
      <c r="K88" s="7"/>
    </row>
    <row r="89" spans="1:11" s="8" customFormat="1" ht="22.5" x14ac:dyDescent="0.2">
      <c r="A89" s="32">
        <v>77</v>
      </c>
      <c r="B89" s="30" t="s">
        <v>120</v>
      </c>
      <c r="C89" s="33" t="s">
        <v>151</v>
      </c>
      <c r="D89" s="47">
        <v>2</v>
      </c>
      <c r="E89" s="49">
        <v>2866.67</v>
      </c>
      <c r="F89" s="59"/>
      <c r="G89" s="34" t="str">
        <f t="shared" si="2"/>
        <v/>
      </c>
      <c r="H89" s="39"/>
      <c r="K89" s="7"/>
    </row>
    <row r="90" spans="1:11" s="8" customFormat="1" ht="11.25" x14ac:dyDescent="0.2">
      <c r="A90" s="32">
        <v>78</v>
      </c>
      <c r="B90" s="30" t="s">
        <v>121</v>
      </c>
      <c r="C90" s="33" t="s">
        <v>151</v>
      </c>
      <c r="D90" s="47">
        <v>1</v>
      </c>
      <c r="E90" s="49">
        <v>128.53</v>
      </c>
      <c r="F90" s="59"/>
      <c r="G90" s="34" t="str">
        <f t="shared" si="2"/>
        <v/>
      </c>
      <c r="H90" s="39"/>
      <c r="K90" s="7"/>
    </row>
    <row r="91" spans="1:11" s="8" customFormat="1" ht="33.75" x14ac:dyDescent="0.2">
      <c r="A91" s="32">
        <v>79</v>
      </c>
      <c r="B91" s="30" t="s">
        <v>122</v>
      </c>
      <c r="C91" s="33" t="s">
        <v>151</v>
      </c>
      <c r="D91" s="47">
        <v>2</v>
      </c>
      <c r="E91" s="49">
        <v>406.03</v>
      </c>
      <c r="F91" s="59"/>
      <c r="G91" s="34" t="str">
        <f t="shared" si="2"/>
        <v/>
      </c>
      <c r="H91" s="39"/>
      <c r="K91" s="7"/>
    </row>
    <row r="92" spans="1:11" s="8" customFormat="1" ht="22.5" x14ac:dyDescent="0.2">
      <c r="A92" s="32">
        <v>80</v>
      </c>
      <c r="B92" s="30" t="s">
        <v>123</v>
      </c>
      <c r="C92" s="33" t="s">
        <v>151</v>
      </c>
      <c r="D92" s="47">
        <v>2</v>
      </c>
      <c r="E92" s="49">
        <v>564</v>
      </c>
      <c r="F92" s="59"/>
      <c r="G92" s="34" t="str">
        <f t="shared" si="2"/>
        <v/>
      </c>
      <c r="H92" s="39"/>
      <c r="K92" s="7"/>
    </row>
    <row r="93" spans="1:11" s="8" customFormat="1" ht="22.5" x14ac:dyDescent="0.2">
      <c r="A93" s="32">
        <v>81</v>
      </c>
      <c r="B93" s="30" t="s">
        <v>124</v>
      </c>
      <c r="C93" s="33" t="s">
        <v>151</v>
      </c>
      <c r="D93" s="47">
        <v>1</v>
      </c>
      <c r="E93" s="49">
        <v>787.64</v>
      </c>
      <c r="F93" s="59"/>
      <c r="G93" s="34" t="str">
        <f t="shared" si="2"/>
        <v/>
      </c>
      <c r="H93" s="39"/>
      <c r="K93" s="7"/>
    </row>
    <row r="94" spans="1:11" s="8" customFormat="1" ht="11.25" x14ac:dyDescent="0.2">
      <c r="A94" s="32">
        <v>82</v>
      </c>
      <c r="B94" s="30" t="s">
        <v>125</v>
      </c>
      <c r="C94" s="33" t="s">
        <v>151</v>
      </c>
      <c r="D94" s="47">
        <v>2</v>
      </c>
      <c r="E94" s="49">
        <v>151.88999999999999</v>
      </c>
      <c r="F94" s="59"/>
      <c r="G94" s="34" t="str">
        <f t="shared" si="2"/>
        <v/>
      </c>
      <c r="H94" s="39"/>
      <c r="K94" s="7"/>
    </row>
    <row r="95" spans="1:11" s="8" customFormat="1" ht="11.25" x14ac:dyDescent="0.2">
      <c r="A95" s="32">
        <v>83</v>
      </c>
      <c r="B95" s="30" t="s">
        <v>126</v>
      </c>
      <c r="C95" s="33" t="s">
        <v>151</v>
      </c>
      <c r="D95" s="47">
        <v>1</v>
      </c>
      <c r="E95" s="49">
        <v>102.73</v>
      </c>
      <c r="F95" s="59"/>
      <c r="G95" s="34" t="str">
        <f t="shared" si="2"/>
        <v/>
      </c>
      <c r="H95" s="39"/>
      <c r="K95" s="7"/>
    </row>
    <row r="96" spans="1:11" s="8" customFormat="1" ht="11.25" x14ac:dyDescent="0.2">
      <c r="A96" s="32">
        <v>84</v>
      </c>
      <c r="B96" s="30" t="s">
        <v>127</v>
      </c>
      <c r="C96" s="33" t="s">
        <v>151</v>
      </c>
      <c r="D96" s="47">
        <v>2</v>
      </c>
      <c r="E96" s="49">
        <v>99.66</v>
      </c>
      <c r="F96" s="59"/>
      <c r="G96" s="34" t="str">
        <f t="shared" si="2"/>
        <v/>
      </c>
      <c r="H96" s="39"/>
      <c r="K96" s="7"/>
    </row>
    <row r="97" spans="1:11" s="8" customFormat="1" ht="101.25" x14ac:dyDescent="0.2">
      <c r="A97" s="32">
        <v>85</v>
      </c>
      <c r="B97" s="30" t="s">
        <v>128</v>
      </c>
      <c r="C97" s="33" t="s">
        <v>151</v>
      </c>
      <c r="D97" s="47">
        <v>1</v>
      </c>
      <c r="E97" s="49">
        <v>703.75</v>
      </c>
      <c r="F97" s="59"/>
      <c r="G97" s="34" t="str">
        <f t="shared" si="2"/>
        <v/>
      </c>
      <c r="H97" s="39"/>
      <c r="K97" s="7"/>
    </row>
    <row r="98" spans="1:11" s="8" customFormat="1" ht="78.75" x14ac:dyDescent="0.2">
      <c r="A98" s="32">
        <v>86</v>
      </c>
      <c r="B98" s="30" t="s">
        <v>129</v>
      </c>
      <c r="C98" s="33" t="s">
        <v>151</v>
      </c>
      <c r="D98" s="47">
        <v>1</v>
      </c>
      <c r="E98" s="49">
        <v>1012.34</v>
      </c>
      <c r="F98" s="59"/>
      <c r="G98" s="34" t="str">
        <f t="shared" si="2"/>
        <v/>
      </c>
      <c r="H98" s="39"/>
      <c r="K98" s="7"/>
    </row>
    <row r="99" spans="1:11" s="8" customFormat="1" ht="22.5" x14ac:dyDescent="0.2">
      <c r="A99" s="32">
        <v>87</v>
      </c>
      <c r="B99" s="30" t="s">
        <v>130</v>
      </c>
      <c r="C99" s="33" t="s">
        <v>151</v>
      </c>
      <c r="D99" s="47">
        <v>1</v>
      </c>
      <c r="E99" s="49">
        <v>846.33</v>
      </c>
      <c r="F99" s="59"/>
      <c r="G99" s="34" t="str">
        <f t="shared" si="2"/>
        <v/>
      </c>
      <c r="H99" s="39"/>
      <c r="K99" s="7"/>
    </row>
    <row r="100" spans="1:11" s="8" customFormat="1" ht="11.25" x14ac:dyDescent="0.2">
      <c r="A100" s="32">
        <v>88</v>
      </c>
      <c r="B100" s="30" t="s">
        <v>131</v>
      </c>
      <c r="C100" s="33" t="s">
        <v>151</v>
      </c>
      <c r="D100" s="47">
        <v>1</v>
      </c>
      <c r="E100" s="49">
        <v>477.89</v>
      </c>
      <c r="F100" s="59"/>
      <c r="G100" s="34" t="str">
        <f t="shared" si="2"/>
        <v/>
      </c>
      <c r="H100" s="39"/>
      <c r="K100" s="7"/>
    </row>
    <row r="101" spans="1:11" s="8" customFormat="1" ht="22.5" x14ac:dyDescent="0.2">
      <c r="A101" s="32">
        <v>89</v>
      </c>
      <c r="B101" s="30" t="s">
        <v>132</v>
      </c>
      <c r="C101" s="33" t="s">
        <v>151</v>
      </c>
      <c r="D101" s="47">
        <v>1</v>
      </c>
      <c r="E101" s="49">
        <v>1375.45</v>
      </c>
      <c r="F101" s="59"/>
      <c r="G101" s="34" t="str">
        <f t="shared" si="2"/>
        <v/>
      </c>
      <c r="H101" s="39"/>
      <c r="K101" s="7"/>
    </row>
    <row r="102" spans="1:11" s="8" customFormat="1" ht="11.25" x14ac:dyDescent="0.2">
      <c r="A102" s="32">
        <v>90</v>
      </c>
      <c r="B102" s="30" t="s">
        <v>133</v>
      </c>
      <c r="C102" s="33" t="s">
        <v>151</v>
      </c>
      <c r="D102" s="47">
        <v>2</v>
      </c>
      <c r="E102" s="49">
        <v>1779.5</v>
      </c>
      <c r="F102" s="59"/>
      <c r="G102" s="34" t="str">
        <f t="shared" si="2"/>
        <v/>
      </c>
      <c r="H102" s="39"/>
      <c r="K102" s="7"/>
    </row>
    <row r="103" spans="1:11" s="8" customFormat="1" ht="33.75" x14ac:dyDescent="0.2">
      <c r="A103" s="32">
        <v>91</v>
      </c>
      <c r="B103" s="30" t="s">
        <v>134</v>
      </c>
      <c r="C103" s="33" t="s">
        <v>151</v>
      </c>
      <c r="D103" s="47">
        <v>2</v>
      </c>
      <c r="E103" s="49">
        <v>4960.83</v>
      </c>
      <c r="F103" s="59"/>
      <c r="G103" s="34" t="str">
        <f t="shared" si="2"/>
        <v/>
      </c>
      <c r="H103" s="39"/>
      <c r="K103" s="7"/>
    </row>
    <row r="104" spans="1:11" s="8" customFormat="1" ht="11.25" x14ac:dyDescent="0.2">
      <c r="A104" s="32">
        <v>92</v>
      </c>
      <c r="B104" s="30" t="s">
        <v>135</v>
      </c>
      <c r="C104" s="33" t="s">
        <v>151</v>
      </c>
      <c r="D104" s="47">
        <v>1</v>
      </c>
      <c r="E104" s="49">
        <v>445.55</v>
      </c>
      <c r="F104" s="59"/>
      <c r="G104" s="34" t="str">
        <f t="shared" si="2"/>
        <v/>
      </c>
      <c r="H104" s="39"/>
      <c r="K104" s="7"/>
    </row>
    <row r="105" spans="1:11" s="8" customFormat="1" ht="11.25" x14ac:dyDescent="0.2">
      <c r="A105" s="32">
        <v>93</v>
      </c>
      <c r="B105" s="30" t="s">
        <v>136</v>
      </c>
      <c r="C105" s="33" t="s">
        <v>151</v>
      </c>
      <c r="D105" s="47">
        <v>2</v>
      </c>
      <c r="E105" s="49">
        <v>198.44</v>
      </c>
      <c r="F105" s="59"/>
      <c r="G105" s="34" t="str">
        <f t="shared" si="2"/>
        <v/>
      </c>
      <c r="H105" s="39"/>
      <c r="K105" s="7"/>
    </row>
    <row r="106" spans="1:11" s="8" customFormat="1" ht="11.25" x14ac:dyDescent="0.2">
      <c r="A106" s="32">
        <v>94</v>
      </c>
      <c r="B106" s="30" t="s">
        <v>137</v>
      </c>
      <c r="C106" s="33" t="s">
        <v>151</v>
      </c>
      <c r="D106" s="47">
        <v>2</v>
      </c>
      <c r="E106" s="49">
        <v>173.75</v>
      </c>
      <c r="F106" s="59"/>
      <c r="G106" s="34" t="str">
        <f t="shared" si="2"/>
        <v/>
      </c>
      <c r="H106" s="39"/>
      <c r="K106" s="7"/>
    </row>
    <row r="107" spans="1:11" s="8" customFormat="1" ht="11.25" x14ac:dyDescent="0.2">
      <c r="A107" s="32">
        <v>95</v>
      </c>
      <c r="B107" s="30" t="s">
        <v>138</v>
      </c>
      <c r="C107" s="33" t="s">
        <v>151</v>
      </c>
      <c r="D107" s="47">
        <v>5</v>
      </c>
      <c r="E107" s="49">
        <v>223.25</v>
      </c>
      <c r="F107" s="59"/>
      <c r="G107" s="34" t="str">
        <f t="shared" si="2"/>
        <v/>
      </c>
      <c r="H107" s="39"/>
      <c r="K107" s="7"/>
    </row>
    <row r="108" spans="1:11" s="8" customFormat="1" ht="22.5" x14ac:dyDescent="0.2">
      <c r="A108" s="32">
        <v>96</v>
      </c>
      <c r="B108" s="30" t="s">
        <v>139</v>
      </c>
      <c r="C108" s="33" t="s">
        <v>151</v>
      </c>
      <c r="D108" s="47">
        <v>1</v>
      </c>
      <c r="E108" s="49">
        <v>3001.41</v>
      </c>
      <c r="F108" s="59"/>
      <c r="G108" s="34" t="str">
        <f t="shared" si="2"/>
        <v/>
      </c>
      <c r="H108" s="39"/>
      <c r="K108" s="7"/>
    </row>
    <row r="109" spans="1:11" s="26" customFormat="1" ht="9" x14ac:dyDescent="0.2">
      <c r="A109" s="35"/>
      <c r="E109" s="45"/>
      <c r="F109" s="64" t="s">
        <v>26</v>
      </c>
      <c r="G109" s="65"/>
      <c r="H109" s="40"/>
    </row>
    <row r="110" spans="1:11" ht="14.25" customHeight="1" x14ac:dyDescent="0.2">
      <c r="F110" s="66" t="str">
        <f>IF(SUM(G13:G108)=0,"",SUM(G13:G108))</f>
        <v/>
      </c>
      <c r="G110" s="67"/>
      <c r="H110" s="41"/>
    </row>
    <row r="111" spans="1:11" s="36" customFormat="1" ht="24" customHeight="1" x14ac:dyDescent="0.2">
      <c r="A111" s="61" t="str">
        <f>" - "&amp;Dados!B23</f>
        <v xml:space="preserve"> - A execução do objeto da presente licitação será realizada junto à Secretaria obedecendo, na íntegra, ao detalhamento do termo de referência (ANEXO I).</v>
      </c>
      <c r="B111" s="61"/>
      <c r="C111" s="61"/>
      <c r="D111" s="61"/>
      <c r="E111" s="61"/>
      <c r="F111" s="61"/>
      <c r="G111" s="61"/>
      <c r="H111" s="42"/>
    </row>
    <row r="112" spans="1:11" s="36" customFormat="1" ht="21" customHeight="1" x14ac:dyDescent="0.2">
      <c r="A112" s="61" t="str">
        <f>" - "&amp;Dados!B24</f>
        <v xml:space="preserve"> - O não cumprimento do disposto no termo de referência acarretará a anulação do empenho bem como a aplicação das penalidades previstas no edital e a convocação do fornecedor subsequente considerando a ordem de classificação do certame.</v>
      </c>
      <c r="B112" s="61"/>
      <c r="C112" s="61"/>
      <c r="D112" s="61"/>
      <c r="E112" s="61"/>
      <c r="F112" s="61"/>
      <c r="G112" s="61"/>
      <c r="H112" s="42"/>
    </row>
    <row r="113" spans="1:8" s="36" customFormat="1" ht="21" customHeight="1" x14ac:dyDescent="0.2">
      <c r="A113" s="61" t="str">
        <f>" - "&amp;Dados!B25</f>
        <v xml:space="preserve"> - O pagamento do objeto de que trata o PREGÃO ELETRÔNICO 076/2024, será efetuado pela Tesouraria da Secretaria Municipal de Deselvovimento Social de Sumidouro.</v>
      </c>
      <c r="B113" s="61"/>
      <c r="C113" s="61"/>
      <c r="D113" s="61"/>
      <c r="E113" s="61"/>
      <c r="F113" s="61"/>
      <c r="G113" s="61"/>
      <c r="H113" s="42"/>
    </row>
    <row r="114" spans="1:8" s="26" customFormat="1" ht="9" x14ac:dyDescent="0.2">
      <c r="A114" s="61" t="str">
        <f>" - "&amp;Dados!B26</f>
        <v xml:space="preserve"> - Proposta válida por 60 (sessenta) dias</v>
      </c>
      <c r="B114" s="61"/>
      <c r="C114" s="61"/>
      <c r="D114" s="61"/>
      <c r="E114" s="61"/>
      <c r="F114" s="61"/>
      <c r="G114" s="61"/>
      <c r="H114" s="40"/>
    </row>
    <row r="115" spans="1:8" x14ac:dyDescent="0.2">
      <c r="H115" s="43"/>
    </row>
    <row r="116" spans="1:8" x14ac:dyDescent="0.2">
      <c r="H116" s="43"/>
    </row>
    <row r="117" spans="1:8" x14ac:dyDescent="0.2">
      <c r="H117" s="43"/>
    </row>
    <row r="118" spans="1:8" x14ac:dyDescent="0.2">
      <c r="H118" s="43"/>
    </row>
    <row r="119" spans="1:8" x14ac:dyDescent="0.2">
      <c r="H119" s="43"/>
    </row>
    <row r="120" spans="1:8" x14ac:dyDescent="0.2">
      <c r="H120" s="43"/>
    </row>
    <row r="121" spans="1:8" ht="12.75" customHeight="1" x14ac:dyDescent="0.2">
      <c r="B121" s="1"/>
      <c r="G121" s="1"/>
    </row>
    <row r="122" spans="1:8" x14ac:dyDescent="0.2">
      <c r="B122" s="1"/>
      <c r="G122" s="1"/>
    </row>
    <row r="123" spans="1:8" x14ac:dyDescent="0.2">
      <c r="B123" s="1"/>
      <c r="G123" s="1"/>
    </row>
    <row r="124" spans="1:8" x14ac:dyDescent="0.2">
      <c r="B124" s="1"/>
      <c r="G124" s="1"/>
    </row>
    <row r="125" spans="1:8" x14ac:dyDescent="0.2">
      <c r="B125" s="1"/>
      <c r="G125" s="1"/>
    </row>
  </sheetData>
  <autoFilter ref="A11:G114" xr:uid="{00000000-0009-0000-0000-000000000000}"/>
  <mergeCells count="15">
    <mergeCell ref="C6:D6"/>
    <mergeCell ref="E6:F6"/>
    <mergeCell ref="A2:G2"/>
    <mergeCell ref="A3:G3"/>
    <mergeCell ref="A4:G4"/>
    <mergeCell ref="A5:G5"/>
    <mergeCell ref="A111:G111"/>
    <mergeCell ref="A112:G112"/>
    <mergeCell ref="A113:G113"/>
    <mergeCell ref="B8:G8"/>
    <mergeCell ref="A114:G114"/>
    <mergeCell ref="B9:G9"/>
    <mergeCell ref="F109:G109"/>
    <mergeCell ref="F110:G110"/>
    <mergeCell ref="D10:G10"/>
  </mergeCells>
  <phoneticPr fontId="0" type="noConversion"/>
  <conditionalFormatting sqref="B10">
    <cfRule type="cellIs" dxfId="12" priority="392" stopIfTrue="1" operator="equal">
      <formula>$G$1</formula>
    </cfRule>
  </conditionalFormatting>
  <conditionalFormatting sqref="B13">
    <cfRule type="expression" dxfId="11" priority="394" stopIfTrue="1">
      <formula>IF(#REF!=1,IF(#REF!=0,1,0),0)</formula>
    </cfRule>
  </conditionalFormatting>
  <conditionalFormatting sqref="B14:B108">
    <cfRule type="expression" dxfId="10" priority="1" stopIfTrue="1">
      <formula>IF(#REF!=1,IF(#REF!=0,1,0),0)</formula>
    </cfRule>
  </conditionalFormatting>
  <conditionalFormatting sqref="B8:G9">
    <cfRule type="cellIs" dxfId="9" priority="393" stopIfTrue="1" operator="equal">
      <formula>$J$1</formula>
    </cfRule>
  </conditionalFormatting>
  <conditionalFormatting sqref="D13:D108">
    <cfRule type="expression" priority="3" stopIfTrue="1">
      <formula>$A13</formula>
    </cfRule>
  </conditionalFormatting>
  <conditionalFormatting sqref="D10:G10">
    <cfRule type="cellIs" dxfId="8" priority="408" stopIfTrue="1" operator="equal">
      <formula>$E$1</formula>
    </cfRule>
  </conditionalFormatting>
  <conditionalFormatting sqref="F13:F108">
    <cfRule type="cellIs" dxfId="7" priority="2" stopIfTrue="1" operator="equal">
      <formula>""</formula>
    </cfRule>
  </conditionalFormatting>
  <conditionalFormatting sqref="F109">
    <cfRule type="expression" dxfId="6" priority="385" stopIfTrue="1">
      <formula>IF($J109="Empate",IF(H109=1,TRUE(),FALSE()),FALSE())</formula>
    </cfRule>
    <cfRule type="expression" dxfId="5" priority="386" stopIfTrue="1">
      <formula>IF(H109="&gt;",FALSE(),IF(H109&gt;0,TRUE(),FALSE()))</formula>
    </cfRule>
    <cfRule type="expression" dxfId="4" priority="387" stopIfTrue="1">
      <formula>IF(H109="&gt;",TRUE(),FALSE())</formula>
    </cfRule>
  </conditionalFormatting>
  <conditionalFormatting sqref="F110">
    <cfRule type="expression" dxfId="3" priority="388" stopIfTrue="1">
      <formula>IF($J109="OK",IF(H109=1,TRUE(),FALSE()),FALSE())</formula>
    </cfRule>
    <cfRule type="expression" dxfId="2" priority="389" stopIfTrue="1">
      <formula>IF($J109="Empate",IF(H109=1,TRUE(),FALSE()),FALSE())</formula>
    </cfRule>
    <cfRule type="expression" dxfId="1" priority="390" stopIfTrue="1">
      <formula>IF($J109="Empate",IF(H109=2,TRUE(),FALSE()),FALSE())</formula>
    </cfRule>
  </conditionalFormatting>
  <conditionalFormatting sqref="G13:G108">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5" sqref="B5"/>
    </sheetView>
  </sheetViews>
  <sheetFormatPr defaultRowHeight="12.75" x14ac:dyDescent="0.2"/>
  <cols>
    <col min="1" max="1" width="15" customWidth="1"/>
    <col min="2" max="2" width="51.85546875" customWidth="1"/>
    <col min="3" max="11" width="19.140625" customWidth="1"/>
    <col min="12" max="13" width="14.5703125" customWidth="1"/>
    <col min="14" max="15" width="9.28515625" customWidth="1"/>
  </cols>
  <sheetData>
    <row r="1" spans="1:7" x14ac:dyDescent="0.2">
      <c r="A1" s="15" t="s">
        <v>9</v>
      </c>
      <c r="B1" s="56" t="s">
        <v>40</v>
      </c>
      <c r="E1" s="4"/>
      <c r="F1" s="4"/>
      <c r="G1" s="4"/>
    </row>
    <row r="2" spans="1:7" x14ac:dyDescent="0.2">
      <c r="A2" s="15" t="s">
        <v>10</v>
      </c>
      <c r="B2" s="56" t="s">
        <v>41</v>
      </c>
      <c r="E2" s="4"/>
      <c r="F2" s="4"/>
      <c r="G2" s="4"/>
    </row>
    <row r="3" spans="1:7" x14ac:dyDescent="0.2">
      <c r="A3" s="15" t="s">
        <v>11</v>
      </c>
      <c r="B3" s="56" t="s">
        <v>43</v>
      </c>
      <c r="C3" s="5"/>
      <c r="E3" s="52"/>
      <c r="F3" s="4"/>
      <c r="G3" s="4"/>
    </row>
    <row r="4" spans="1:7" x14ac:dyDescent="0.2">
      <c r="A4" s="15" t="s">
        <v>12</v>
      </c>
      <c r="B4" s="56" t="s">
        <v>152</v>
      </c>
      <c r="C4" s="5"/>
      <c r="E4" s="52"/>
      <c r="F4" s="4"/>
      <c r="G4" s="4"/>
    </row>
    <row r="5" spans="1:7" x14ac:dyDescent="0.2">
      <c r="A5" s="15" t="s">
        <v>13</v>
      </c>
      <c r="B5" s="56" t="s">
        <v>33</v>
      </c>
      <c r="C5" s="5"/>
      <c r="E5" s="52"/>
      <c r="F5" s="4"/>
      <c r="G5" s="4"/>
    </row>
    <row r="6" spans="1:7" x14ac:dyDescent="0.2">
      <c r="A6" s="15" t="s">
        <v>28</v>
      </c>
      <c r="B6" s="57" t="s">
        <v>34</v>
      </c>
      <c r="C6" s="5"/>
      <c r="E6" s="52"/>
      <c r="F6" s="4"/>
      <c r="G6" s="4"/>
    </row>
    <row r="7" spans="1:7" x14ac:dyDescent="0.2">
      <c r="A7" s="15" t="s">
        <v>14</v>
      </c>
      <c r="B7" s="56" t="s">
        <v>140</v>
      </c>
      <c r="C7" s="5"/>
      <c r="E7" s="52"/>
      <c r="F7" s="4"/>
      <c r="G7" s="4"/>
    </row>
    <row r="8" spans="1:7" x14ac:dyDescent="0.2">
      <c r="A8" s="24" t="s">
        <v>22</v>
      </c>
      <c r="B8" s="46">
        <v>252563.41</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30</v>
      </c>
      <c r="E14" s="4"/>
      <c r="F14" s="4"/>
      <c r="G14" s="4"/>
    </row>
    <row r="15" spans="1:7" x14ac:dyDescent="0.2">
      <c r="A15" s="54" t="s">
        <v>31</v>
      </c>
      <c r="E15" s="4"/>
      <c r="F15" s="4"/>
      <c r="G15" s="4"/>
    </row>
    <row r="16" spans="1:7" x14ac:dyDescent="0.2">
      <c r="A16" s="54" t="s">
        <v>32</v>
      </c>
      <c r="B16" s="23"/>
      <c r="E16" s="23"/>
      <c r="F16" s="4"/>
      <c r="G16" s="4"/>
    </row>
    <row r="17" spans="1:256" s="22" customFormat="1" ht="34.15" customHeight="1" x14ac:dyDescent="0.2">
      <c r="A17" s="21" t="s">
        <v>20</v>
      </c>
      <c r="B17" s="23" t="s">
        <v>148</v>
      </c>
      <c r="C17" s="53" t="s">
        <v>149</v>
      </c>
      <c r="D17" s="53" t="s">
        <v>141</v>
      </c>
      <c r="E17" s="53" t="s">
        <v>142</v>
      </c>
      <c r="F17" s="55" t="s">
        <v>143</v>
      </c>
      <c r="G17" s="53" t="s">
        <v>144</v>
      </c>
      <c r="H17" s="23" t="s">
        <v>145</v>
      </c>
      <c r="I17" s="23" t="s">
        <v>146</v>
      </c>
      <c r="J17" s="23" t="s">
        <v>150</v>
      </c>
      <c r="K17" s="23" t="s">
        <v>147</v>
      </c>
      <c r="L17" s="23"/>
      <c r="M17" s="23"/>
    </row>
    <row r="18" spans="1:256" s="22" customFormat="1" x14ac:dyDescent="0.2">
      <c r="A18" s="21" t="s">
        <v>21</v>
      </c>
      <c r="B18" s="56"/>
      <c r="C18" s="55"/>
      <c r="D18" s="55"/>
      <c r="E18" s="55"/>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57" t="s">
        <v>37</v>
      </c>
      <c r="E23" s="4"/>
      <c r="F23" s="4"/>
      <c r="G23" s="51"/>
    </row>
    <row r="24" spans="1:256" ht="63.75" x14ac:dyDescent="0.2">
      <c r="A24" s="19" t="s">
        <v>16</v>
      </c>
      <c r="B24" s="57" t="s">
        <v>36</v>
      </c>
      <c r="E24" s="4"/>
      <c r="F24" s="4"/>
      <c r="G24" s="51"/>
    </row>
    <row r="25" spans="1:256" ht="51" x14ac:dyDescent="0.2">
      <c r="A25" s="19" t="s">
        <v>17</v>
      </c>
      <c r="B25" s="57" t="s">
        <v>42</v>
      </c>
      <c r="C25" s="9"/>
      <c r="E25" s="4"/>
      <c r="F25" s="4"/>
      <c r="G25" s="51"/>
    </row>
    <row r="26" spans="1:256" ht="25.5" x14ac:dyDescent="0.2">
      <c r="A26" s="19" t="s">
        <v>18</v>
      </c>
      <c r="B26" s="20" t="s">
        <v>38</v>
      </c>
      <c r="E26" s="4"/>
      <c r="F26" s="4"/>
      <c r="G26" s="51"/>
    </row>
    <row r="27" spans="1:256" x14ac:dyDescent="0.2">
      <c r="A27" s="19" t="s">
        <v>29</v>
      </c>
      <c r="B27" s="58" t="s">
        <v>39</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2023-12-21T12:36:35Z</cp:lastPrinted>
  <dcterms:created xsi:type="dcterms:W3CDTF">2006-04-18T17:38:46Z</dcterms:created>
  <dcterms:modified xsi:type="dcterms:W3CDTF">2024-11-07T17:29:15Z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